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URA H\SNR\1591\2. Ejecución\3. Actividades técnicas\3.3 PRODUCTO TERMINADO\"/>
    </mc:Choice>
  </mc:AlternateContent>
  <xr:revisionPtr revIDLastSave="0" documentId="13_ncr:1_{8AB0687B-8557-4A20-AAED-C33B67FEC43A}" xr6:coauthVersionLast="47" xr6:coauthVersionMax="47" xr10:uidLastSave="{00000000-0000-0000-0000-000000000000}"/>
  <bookViews>
    <workbookView xWindow="-120" yWindow="-120" windowWidth="29040" windowHeight="15990" activeTab="7" xr2:uid="{FAF56A3C-32AD-4BCC-A084-ECC0426908EE}"/>
  </bookViews>
  <sheets>
    <sheet name="Acta_14" sheetId="1" r:id="rId1"/>
    <sheet name="Acta_15" sheetId="2" r:id="rId2"/>
    <sheet name="Acta_16" sheetId="3" r:id="rId3"/>
    <sheet name="Acta_17" sheetId="4" r:id="rId4"/>
    <sheet name="Acta_18" sheetId="5" r:id="rId5"/>
    <sheet name="Acta_19" sheetId="6" r:id="rId6"/>
    <sheet name="Acta_20" sheetId="7" r:id="rId7"/>
    <sheet name="Acta_21" sheetId="8" r:id="rId8"/>
  </sheets>
  <definedNames>
    <definedName name="_xlnm._FilterDatabase" localSheetId="0" hidden="1">Acta_14!$14:$42</definedName>
    <definedName name="_xlnm._FilterDatabase" localSheetId="1" hidden="1">Acta_15!$14:$56</definedName>
    <definedName name="_xlnm._FilterDatabase" localSheetId="2" hidden="1">Acta_16!$14:$54</definedName>
    <definedName name="_xlnm._FilterDatabase" localSheetId="3" hidden="1">Acta_17!$B$14:$XFD$74</definedName>
    <definedName name="_xlnm._FilterDatabase" localSheetId="4" hidden="1">Acta_18!$B$14:$XFD$14</definedName>
    <definedName name="_xlnm._FilterDatabase" localSheetId="5" hidden="1">Acta_19!$B$14:$XFD$78</definedName>
    <definedName name="_xlnm._FilterDatabase" localSheetId="6" hidden="1">Acta_20!$B$14:$XFD$52</definedName>
    <definedName name="_xlnm._FilterDatabase" localSheetId="7" hidden="1">Acta_21!$B$14:$P$36</definedName>
    <definedName name="_xlnm.Print_Area" localSheetId="0">Acta_14!$A$1:$P$49</definedName>
    <definedName name="_xlnm.Print_Area" localSheetId="1">Acta_15!$A$1:$XEV$62</definedName>
    <definedName name="_xlnm.Print_Area" localSheetId="2">Acta_16!$A$1:$XEA$60</definedName>
    <definedName name="_xlnm.Print_Area" localSheetId="3">Acta_17!$A$1:$XFC$80</definedName>
    <definedName name="_xlnm.Print_Area" localSheetId="4">Acta_18!$A$1:$XFC$45</definedName>
    <definedName name="_xlnm.Print_Area" localSheetId="5">Acta_19!$A$1:$XFC$96</definedName>
    <definedName name="_xlnm.Print_Area" localSheetId="6">Acta_20!$A$1:$XEW$58</definedName>
    <definedName name="_xlnm.Print_Area" localSheetId="7">Acta_21!$A$1:$XFC$44</definedName>
    <definedName name="_xlnm.Print_Titles" localSheetId="0">Acta_14!$2:$14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8" l="1"/>
  <c r="L36" i="8"/>
  <c r="E11" i="8" s="1"/>
  <c r="H36" i="8"/>
  <c r="G36" i="8"/>
  <c r="B16" i="8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P6" i="7"/>
  <c r="L52" i="7"/>
  <c r="H52" i="7"/>
  <c r="G52" i="7"/>
  <c r="B16" i="7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E11" i="7"/>
  <c r="P6" i="6"/>
  <c r="L78" i="6"/>
  <c r="H78" i="6"/>
  <c r="G78" i="6"/>
  <c r="B16" i="6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E11" i="6"/>
  <c r="P6" i="5"/>
  <c r="L39" i="5"/>
  <c r="H39" i="5"/>
  <c r="G39" i="5"/>
  <c r="B16" i="5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E11" i="5"/>
  <c r="P6" i="4"/>
  <c r="L74" i="4"/>
  <c r="E11" i="4" s="1"/>
  <c r="H74" i="4"/>
  <c r="G74" i="4"/>
  <c r="B16" i="4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P6" i="3"/>
  <c r="L54" i="3"/>
  <c r="H54" i="3"/>
  <c r="G54" i="3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E11" i="3"/>
  <c r="P6" i="2"/>
  <c r="L56" i="2"/>
  <c r="H56" i="2"/>
  <c r="G56" i="2"/>
  <c r="B16" i="2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E11" i="2"/>
  <c r="B16" i="1"/>
  <c r="B17" i="1" s="1"/>
  <c r="B18" i="1" s="1"/>
  <c r="B19" i="1" s="1"/>
  <c r="H42" i="1"/>
  <c r="L42" i="1"/>
  <c r="E11" i="1" s="1"/>
  <c r="G42" i="1"/>
  <c r="B20" i="1" l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</calcChain>
</file>

<file path=xl/sharedStrings.xml><?xml version="1.0" encoding="utf-8"?>
<sst xmlns="http://schemas.openxmlformats.org/spreadsheetml/2006/main" count="1749" uniqueCount="1135">
  <si>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</si>
  <si>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</si>
  <si>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</si>
  <si>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</si>
  <si>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</si>
  <si>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</si>
  <si>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</si>
  <si>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</si>
  <si>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</si>
  <si>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</si>
  <si>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</si>
  <si>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</si>
  <si>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TOTAL DE IMÁGENES TIFF</t>
  </si>
  <si>
    <t>TOTAL IMÁGENES PDF</t>
  </si>
  <si>
    <t>PESO PDF</t>
  </si>
  <si>
    <t>PESO TIFF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</si>
  <si>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</si>
  <si>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</si>
  <si>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</si>
  <si>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</si>
  <si>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</si>
  <si>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</si>
  <si>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</si>
  <si>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FREDY RICO H.</t>
  </si>
  <si>
    <t>LAURA HERNANDEZ</t>
  </si>
  <si>
    <t>CARGO:</t>
  </si>
  <si>
    <t>INGENIERO DE SISTEMAS</t>
  </si>
  <si>
    <t>Líder de proyecto apoyo a la supervisión SNR</t>
  </si>
  <si>
    <t>HORA:</t>
  </si>
  <si>
    <t>FIRMA</t>
  </si>
  <si>
    <t>130-3800018</t>
  </si>
  <si>
    <t>130-3800019</t>
  </si>
  <si>
    <t>130-3800023</t>
  </si>
  <si>
    <t>130-3800026</t>
  </si>
  <si>
    <t>130-3800034</t>
  </si>
  <si>
    <t>130-3800083</t>
  </si>
  <si>
    <t>130-3800086</t>
  </si>
  <si>
    <t>130-3800089</t>
  </si>
  <si>
    <t>130-3800090</t>
  </si>
  <si>
    <t>130-3800092</t>
  </si>
  <si>
    <t>130-3800093</t>
  </si>
  <si>
    <t>130-3800100</t>
  </si>
  <si>
    <t>130-3800101</t>
  </si>
  <si>
    <t>130-3800113</t>
  </si>
  <si>
    <t>130-3800114</t>
  </si>
  <si>
    <t>130-3800115</t>
  </si>
  <si>
    <t>130-3800122</t>
  </si>
  <si>
    <t>LIBRO PRIMERO PARTIDA 258-430 TOMO 5 PUERTO TEJADA DE 1942-1943</t>
  </si>
  <si>
    <t>LIBRO PRIMERO DE REGITRO PARTIDA 339 TOMO 3 PUERTO TEJADA DE 1944-1947</t>
  </si>
  <si>
    <t>LIBRO PRIMERO PARTIDA 24,1-110 TOMO 7 PUERTO TEJADA DE 1956-1959</t>
  </si>
  <si>
    <t>LIBRO PRIMERO PUERTO TEJADA DE 1963-1964</t>
  </si>
  <si>
    <t>LIBRO PRIMERO DE REGISTRO PARTIDA 1-558 PUERTO TEJADA DE 1972</t>
  </si>
  <si>
    <t>INDICE DE LIBRO PRIMERO DE ADQUIRENTES TOMO 2 PUERTO TEJADA Y MIRANDA DE 1970-1978</t>
  </si>
  <si>
    <t>INDICE LIBRO PRIMERO DE VENDEDORES TOMO 3 PUERTO TEJADA - MIRANDA DE 1975-1978</t>
  </si>
  <si>
    <t>LIBRO SEGUNDO DE REGISTRO TOMO 10 PUERTO TEJADA Y MIRANDA DE 1965, 1974-1975</t>
  </si>
  <si>
    <t>LIBRO SEGUNDO PARTIDA 119-16 TOMO 2 PUERTO TEJADA Y MIRANDA DE 1954-1957</t>
  </si>
  <si>
    <t>LIBRO SEGUNDO DE REGISTRO PARTIDA 17-236 TOMO 5 PUERTO TEJADA Y MIRANDA DE 1957-1958</t>
  </si>
  <si>
    <t>LIBRO SEGUNDO DE REGISTRO TOMO 6 PUERTO TEJADA-MIRANDA DE 1958-1961</t>
  </si>
  <si>
    <t>LIBRO DE HIPOTECAS PARTIDA 60 TOMO 4 PUERTO TEJADA Y MIRANDA DE 1955</t>
  </si>
  <si>
    <t>LIBRO DE HIPOTECAS PUERTO TEJADA Y MIRANDA TOMO 5 DE 1961-1962</t>
  </si>
  <si>
    <t>INDICE DE PATRIMONIO DE FAMILIA 1961-1984</t>
  </si>
  <si>
    <t>LIBRO PATRIMONIO DE FAMILIA DE 1961-1963,1974-1977</t>
  </si>
  <si>
    <t>LIBRO DE REGISTRO DE PRENDA AGRARIA DE 1968-1973</t>
  </si>
  <si>
    <t>INDICE DE LIBRO PRIMERO DE ADQUIRENTES PUERTO TEJADA DE 1938-1953</t>
  </si>
  <si>
    <t>705 MB</t>
  </si>
  <si>
    <t>24,3 GB</t>
  </si>
  <si>
    <t>741 MB</t>
  </si>
  <si>
    <t>30,0 GB</t>
  </si>
  <si>
    <t>MEDIO</t>
  </si>
  <si>
    <t>474 MB</t>
  </si>
  <si>
    <t>47,0 GB</t>
  </si>
  <si>
    <t>476 MB</t>
  </si>
  <si>
    <t>23,5 GB</t>
  </si>
  <si>
    <t>736 MB</t>
  </si>
  <si>
    <t>33,8 GB</t>
  </si>
  <si>
    <t>151 MB</t>
  </si>
  <si>
    <t>10,5 GB</t>
  </si>
  <si>
    <t>PUERTO TEJADA</t>
  </si>
  <si>
    <t>130-3800007</t>
  </si>
  <si>
    <t>LIBRO PRIMERO DE REGISTRO PUERTO TEJADA DE 1925</t>
  </si>
  <si>
    <t>566 MB</t>
  </si>
  <si>
    <t>19,9 GB</t>
  </si>
  <si>
    <t>130-3800088</t>
  </si>
  <si>
    <t>LIBRO SEGUNDO PARTIDA 112 -124 TOMO 2 PUERTO TEJADA Y MIRANDA DE 1945- 1951</t>
  </si>
  <si>
    <t>423 MB</t>
  </si>
  <si>
    <t xml:space="preserve">43,5 GB </t>
  </si>
  <si>
    <t>130-3800010</t>
  </si>
  <si>
    <t>LIBRO DE ANTIGUO SISTEMA DE 1928</t>
  </si>
  <si>
    <t>408 MB</t>
  </si>
  <si>
    <t>19,0 GB</t>
  </si>
  <si>
    <t>130-3800024</t>
  </si>
  <si>
    <t>LIBRO PRIMERO PARTIDA 111-197 TOMO 2 PUERTO TEJADA DE 1959-1961</t>
  </si>
  <si>
    <t>854 MB</t>
  </si>
  <si>
    <t>39,6 GB</t>
  </si>
  <si>
    <t>130-3800103</t>
  </si>
  <si>
    <t>APENDICE DEL LIBRO DE HIPOTECAS PUERTO TEJADA Y MIRANDA 1942-1975</t>
  </si>
  <si>
    <t>847 MB</t>
  </si>
  <si>
    <t>106 GB</t>
  </si>
  <si>
    <t>130-3800121</t>
  </si>
  <si>
    <t>LIBRO PRIMERO DE DEMANDAS CIVILES PUERTO TEJADA Y MIRANDA DE 1937-1973</t>
  </si>
  <si>
    <t>495 MB</t>
  </si>
  <si>
    <t>21,4 GB</t>
  </si>
  <si>
    <t>130-3800129</t>
  </si>
  <si>
    <t>INDICE DE TRADENTES DEL LIBRO PRIMERO DE 1917-1937</t>
  </si>
  <si>
    <t>174 MB</t>
  </si>
  <si>
    <t>12,3 GB</t>
  </si>
  <si>
    <t>130-3800039</t>
  </si>
  <si>
    <t>LIBRO PRIMERO TOMO 1 MIRANDA DE 1945-1948</t>
  </si>
  <si>
    <t>130-3800107</t>
  </si>
  <si>
    <t>LIBRO DE EMBARGOS TOMO 2 PUERTO TEJADA DE 1958-1963</t>
  </si>
  <si>
    <t>130-3800132</t>
  </si>
  <si>
    <t>44.2 GB</t>
  </si>
  <si>
    <t>1,13 GB</t>
  </si>
  <si>
    <t>29.3 GB</t>
  </si>
  <si>
    <t>521 MB</t>
  </si>
  <si>
    <t>37.5 GB</t>
  </si>
  <si>
    <t>110 MB</t>
  </si>
  <si>
    <t>NOMBRE DEL LIBRO:INDICE DE TRADENTES - ADQUIRENTES DE 1937-1986</t>
  </si>
  <si>
    <t>18,970.12 MB</t>
  </si>
  <si>
    <t>4.44 GB</t>
  </si>
  <si>
    <t>978.86 GB</t>
  </si>
  <si>
    <t>SANTANDER DE QUILICHAO</t>
  </si>
  <si>
    <t>132-3800006</t>
  </si>
  <si>
    <t>LIBRO PRIMERO DE REGISTRO TOMO 1 SANTANDER DE QUILICHAO DE 1894-1896</t>
  </si>
  <si>
    <t>573 MB</t>
  </si>
  <si>
    <t>19.3 GB</t>
  </si>
  <si>
    <t>132-3800007</t>
  </si>
  <si>
    <t>LIBRO PRIMERO DE REGISTRO TOMO 2 SANTANDER DE QUILICHAO DE 1897-1900</t>
  </si>
  <si>
    <t>692 MB</t>
  </si>
  <si>
    <t>34,4 GB</t>
  </si>
  <si>
    <t>ALTO</t>
  </si>
  <si>
    <t>132-3800008</t>
  </si>
  <si>
    <t>LIBRO DE DOCUMENTOS PRIVADOS Y DEMANDAS CIVILES DE 1899-1924</t>
  </si>
  <si>
    <t>335 MB</t>
  </si>
  <si>
    <t xml:space="preserve">12,2 GB </t>
  </si>
  <si>
    <t>132-3800017</t>
  </si>
  <si>
    <t>LIBRO PRIMERO DE REGISTRO TOMO 1 SANTANDER DE QUILICHAO DE 1925</t>
  </si>
  <si>
    <t>136 MB</t>
  </si>
  <si>
    <t>9,32 GB</t>
  </si>
  <si>
    <t>132-3800019</t>
  </si>
  <si>
    <t>LIBRO PRIMERO DE REGISTRO TOMO 1 SANTANDER DE QUILICHAO DE 1926</t>
  </si>
  <si>
    <t xml:space="preserve">718 MB </t>
  </si>
  <si>
    <t>23,6 GB</t>
  </si>
  <si>
    <t>132-3800020</t>
  </si>
  <si>
    <t>LIBRO PRIMERO DE REGISTRO TOMO 1 SANTANDER DE QUILICHAO DE 1927</t>
  </si>
  <si>
    <t>700 MB</t>
  </si>
  <si>
    <t>23.9 GB</t>
  </si>
  <si>
    <t>132-3800022</t>
  </si>
  <si>
    <t>LIBRO PRIMERO DE REGISTRO TOMO 1 SANTANDER DE QUILICHAO DE 1929</t>
  </si>
  <si>
    <t>627 MB</t>
  </si>
  <si>
    <t>28,0 GB</t>
  </si>
  <si>
    <t>132-3800024</t>
  </si>
  <si>
    <t>LIBRO DE REGISTRO DOCUMENTOS PRIVADOS DE 1930-1933</t>
  </si>
  <si>
    <t xml:space="preserve">370 MB </t>
  </si>
  <si>
    <t>5,25 GB</t>
  </si>
  <si>
    <t>132-3800025</t>
  </si>
  <si>
    <t>LIBRO DE REGISTRO DE DOCUMENTOS PRIVADOS TOMO 2 DE 1933-1935</t>
  </si>
  <si>
    <t>293 MB</t>
  </si>
  <si>
    <t>9,70 GB</t>
  </si>
  <si>
    <t>132-3800030</t>
  </si>
  <si>
    <t>LIBRO PRIMERO DE REGISTRO TOMO 4 SANTANDER DE QUILICHAO DE 1932</t>
  </si>
  <si>
    <t>443 MB</t>
  </si>
  <si>
    <t>16,9 GB</t>
  </si>
  <si>
    <t>132-3800031</t>
  </si>
  <si>
    <t>LIBRO PRIMERO DE REGISTRO TOMO 1 SANTANDER DE CHILICHAO DE 1933</t>
  </si>
  <si>
    <t>223 MB</t>
  </si>
  <si>
    <t>10,0 GB</t>
  </si>
  <si>
    <t>132-3800032</t>
  </si>
  <si>
    <t>LIBRO PRIMERO DE REGISTRO TOMO 2 SANTAN DER DE QUILICHAO DE 1933</t>
  </si>
  <si>
    <t>11,4 GB</t>
  </si>
  <si>
    <t>337 MB</t>
  </si>
  <si>
    <t>132-3800034</t>
  </si>
  <si>
    <t>LIBRO PRIMERO DE REGISTRO TOMO 1 SANTANDER DE QUILICHAO DE 1934</t>
  </si>
  <si>
    <t xml:space="preserve">980 MB </t>
  </si>
  <si>
    <t>35,4 GB</t>
  </si>
  <si>
    <t>132-3800036</t>
  </si>
  <si>
    <t>LIBRO PRIMERO DE REGISTRO TOMO 1 SANTANDER DE QUILICHAO DE 1935</t>
  </si>
  <si>
    <t>832 MB</t>
  </si>
  <si>
    <t>34.1 GB</t>
  </si>
  <si>
    <t>132-3800038</t>
  </si>
  <si>
    <t>LIBRO PRIMERO DE REGISTRO TOMO 2 SANTANDER DE QUILICHAO DE 1936</t>
  </si>
  <si>
    <t>132-3800039</t>
  </si>
  <si>
    <t>LIBRO PRIMERO DE REGISTRO TOMO 1 SANTANDER DE QUILICHAO DE 1937</t>
  </si>
  <si>
    <t>891 MB</t>
  </si>
  <si>
    <t>55.7 GB</t>
  </si>
  <si>
    <t>132-3800045</t>
  </si>
  <si>
    <t>LIBRO PRIMERO DE REGISTRO TOMO 1 SANTANDER DE QUILICHAO DE 1940</t>
  </si>
  <si>
    <t>999 MB</t>
  </si>
  <si>
    <t>43,6 GB</t>
  </si>
  <si>
    <t>132-3800046</t>
  </si>
  <si>
    <t>LIBRO PRIMERO DE REGISTRO TOMO 1 SANTANDER DE QUILICHAO DE 1941</t>
  </si>
  <si>
    <t>610 MB</t>
  </si>
  <si>
    <t>40,6 GB</t>
  </si>
  <si>
    <t>132-3800047</t>
  </si>
  <si>
    <t>LIBRO PRIMERO DE REGISTRO TOMO 2 SANTANDER DE QUILICHAO DE 1941</t>
  </si>
  <si>
    <t>541 MB</t>
  </si>
  <si>
    <t>22,7 GB</t>
  </si>
  <si>
    <t>132-3800070</t>
  </si>
  <si>
    <t>LIBRO PRIMERO DE REGISTRO TOMO 14 SANTANDER DE QUILICHAO 1960-1962</t>
  </si>
  <si>
    <t>0,98 GB</t>
  </si>
  <si>
    <t>25,8 GB</t>
  </si>
  <si>
    <t>132-3800071</t>
  </si>
  <si>
    <t>LIBRO PRIMERO DE REGISTRO TOMO 15 SANTANDER DE QUILICHAO DE 1960-1962</t>
  </si>
  <si>
    <t>802 MB</t>
  </si>
  <si>
    <t>24,7 GB</t>
  </si>
  <si>
    <t>132-3800075</t>
  </si>
  <si>
    <t>LIBRO PRIMERO DE REGISTRO TOMO 19 SANTANDER DE QUILICHAO DE 1964</t>
  </si>
  <si>
    <t>132-3800111</t>
  </si>
  <si>
    <t>LIBRO SEGUNDO DE REGISTRO SANTANDER DE QUILICHAO DE 1927-1928</t>
  </si>
  <si>
    <t>410 MB</t>
  </si>
  <si>
    <t>14,4 GB</t>
  </si>
  <si>
    <t>132-3800113</t>
  </si>
  <si>
    <t>LIBRO SEGUNDO DE REGISTRO TOMO 2 SANTANDER DE QUILICHAO DE 1938</t>
  </si>
  <si>
    <t>972 MB</t>
  </si>
  <si>
    <t>42,7 GB</t>
  </si>
  <si>
    <t>132-3800114</t>
  </si>
  <si>
    <t>LIBRO SEGUNDO DE REGISTRO SANTANDER DE QUILICHAO DE 1939-1940</t>
  </si>
  <si>
    <t>2,61 GB</t>
  </si>
  <si>
    <t>132-3800126</t>
  </si>
  <si>
    <t>LIBRO SEGUNDO DE REGISTRO TOMO 5 SANTANDER DE QUILICHAO DE 1970-1971</t>
  </si>
  <si>
    <t>132-3800133</t>
  </si>
  <si>
    <t>LIBRO PRIMERO-SEGUNDO DE DUPLICADOS SANTANDER DE QUILICHAO DE 1889-1923</t>
  </si>
  <si>
    <t>779 MB</t>
  </si>
  <si>
    <t>28,1 GB</t>
  </si>
  <si>
    <t>132-3800135</t>
  </si>
  <si>
    <t>LIBRO DE REGISTRO PRIMERO Y SEGUNDO DE DUPLICADOS DE 1932-1934</t>
  </si>
  <si>
    <t>642 MB</t>
  </si>
  <si>
    <t>20,6 GB</t>
  </si>
  <si>
    <t>132-3800136</t>
  </si>
  <si>
    <t>LIBRO PRIMERO Y SEGUNDO DE REGISTRO DUPLICADO SANTANDER DE QUILICHAO DE 1941-1950</t>
  </si>
  <si>
    <t>251 MB</t>
  </si>
  <si>
    <t>18,0 GB</t>
  </si>
  <si>
    <t>132-3800162</t>
  </si>
  <si>
    <t>LIBRO DE ANTIGUO SISTEMA SANTANDER DE QUILICHAO DE 1925-1953</t>
  </si>
  <si>
    <t>431 MB</t>
  </si>
  <si>
    <t>16.3 GB</t>
  </si>
  <si>
    <t>132-3800230</t>
  </si>
  <si>
    <t>LIBRO TERCERO DE REGISTRO DE ANOTACION DE HIPOTECAS SANTANDER DE QUILICHAO DE 1924-1928</t>
  </si>
  <si>
    <t>441 MB</t>
  </si>
  <si>
    <t>17,3 GB</t>
  </si>
  <si>
    <t>132-3800232</t>
  </si>
  <si>
    <t>LIBRO DE REGISTRO ANOTADOR DE HIPOTECAS SANTANDER DE QUILICHAO DE 1934-1935</t>
  </si>
  <si>
    <t>249 MB</t>
  </si>
  <si>
    <t>12,1 GB</t>
  </si>
  <si>
    <t>132-3800235</t>
  </si>
  <si>
    <t>LIBRO DE REGISTRO DE ANOTACION DE HIPOTECAS TOMO 1 DE 1941-1943</t>
  </si>
  <si>
    <t>16.5 GB</t>
  </si>
  <si>
    <t>132-3800236</t>
  </si>
  <si>
    <t>LIBRO DE REGISTRO DE ANOTACION DE HIPOTECAS SANTANDER DE QUILICHAO 1944-1948</t>
  </si>
  <si>
    <t>819 MB</t>
  </si>
  <si>
    <t xml:space="preserve">1,94 GB </t>
  </si>
  <si>
    <t>132-3800262</t>
  </si>
  <si>
    <t>LIBRO DE REGISTRO DE PRENDA AGRARIA E INDUSTRIAL DE 1971-1973</t>
  </si>
  <si>
    <t>362 MB</t>
  </si>
  <si>
    <t xml:space="preserve">21,6 GB </t>
  </si>
  <si>
    <t>132-3800265</t>
  </si>
  <si>
    <t>LIBRO DE REGISTRO DE CAUSAS MORTUORIAS SANTANDER DE QUILICHAO DE 1925-1935</t>
  </si>
  <si>
    <t>428 MB</t>
  </si>
  <si>
    <t>20.9 GB</t>
  </si>
  <si>
    <t>132-3800267</t>
  </si>
  <si>
    <t>LIBRO DE REGISTRO DE CAUSAS MORTUORIAS DE 1941-1943</t>
  </si>
  <si>
    <t>503 MB</t>
  </si>
  <si>
    <t>16.1 GB</t>
  </si>
  <si>
    <t>132-3800272</t>
  </si>
  <si>
    <t>LIBRO DE REGISTRO DE CAUSAS MORTUORIAS PARTIDA 94-59 DE 1956 -1957</t>
  </si>
  <si>
    <t>300 MB</t>
  </si>
  <si>
    <t>8,19 GB</t>
  </si>
  <si>
    <t>132-3800273</t>
  </si>
  <si>
    <t>LIBRO DE REGISTRO DE AUTOS DE EMBARGOS SANTANDER DE QUILICHAO DE 1936-1940</t>
  </si>
  <si>
    <t xml:space="preserve">136 MB </t>
  </si>
  <si>
    <t>459 MB</t>
  </si>
  <si>
    <t>132-3800289</t>
  </si>
  <si>
    <t>INDICE VENDEDORES - COMPRADORES, TRADENTES-ADQUIRIENTES SANTANDER DE QUILICHAO DE 1954-1956</t>
  </si>
  <si>
    <t>228 MB</t>
  </si>
  <si>
    <t>12,7 GB</t>
  </si>
  <si>
    <t>132-3800310</t>
  </si>
  <si>
    <t>INDICE DE TRADENTES DEL LIBRO PRIMERO DE 1951</t>
  </si>
  <si>
    <t>82,4 MB</t>
  </si>
  <si>
    <t>4,01 GB</t>
  </si>
  <si>
    <t>26,626.22 MB</t>
  </si>
  <si>
    <t>943.51 GB</t>
  </si>
  <si>
    <t>FUSAGASUGÁ</t>
  </si>
  <si>
    <t>157-3800001</t>
  </si>
  <si>
    <t>INDICE DEL LIBRO PRIMERO DE REGISTRO DE 1852-1884</t>
  </si>
  <si>
    <t>374 MB</t>
  </si>
  <si>
    <t>32,0 GB</t>
  </si>
  <si>
    <t>157-3800005</t>
  </si>
  <si>
    <t>LIBRO DE REGISTRO DE ANTIGUO SISTEMA FUSAGASUGA DE 1924-1931</t>
  </si>
  <si>
    <t>170 MB</t>
  </si>
  <si>
    <t>10,7 GB</t>
  </si>
  <si>
    <t>157-3800024</t>
  </si>
  <si>
    <t>LIBRO PRIMERO DE REGISTRO TOMO 4 DE 1886</t>
  </si>
  <si>
    <t>390 MB</t>
  </si>
  <si>
    <t>18,2 GB</t>
  </si>
  <si>
    <t>157-3800025</t>
  </si>
  <si>
    <t>LIBRO PRIMERO DE REGISTRO TOMO 3 DE 1888</t>
  </si>
  <si>
    <t>265 MB</t>
  </si>
  <si>
    <t>6,69 GB</t>
  </si>
  <si>
    <t>157-3800027</t>
  </si>
  <si>
    <t>LIBRO PRIMERO DE REGISTRO TOMO 3 DE 1892</t>
  </si>
  <si>
    <t>104 MB</t>
  </si>
  <si>
    <t>4.18 GB</t>
  </si>
  <si>
    <t>157-3800030</t>
  </si>
  <si>
    <t>LIBRO PRIMERO DE REGISTRO TOMO 4 DE 1890 TOMO 1 DE 1891</t>
  </si>
  <si>
    <t>457 MB</t>
  </si>
  <si>
    <t>15,2 GB</t>
  </si>
  <si>
    <t>157-3800031</t>
  </si>
  <si>
    <t>LIBRO SEGUNDO DE REGISTRO TOMO 1 DE 1890</t>
  </si>
  <si>
    <t>157-3800032</t>
  </si>
  <si>
    <t>LIBRO PRIMERO DE REGISTRO TOMO 3 DE 1890</t>
  </si>
  <si>
    <t>206 MB</t>
  </si>
  <si>
    <t>3,94 GB</t>
  </si>
  <si>
    <t>157-3800035</t>
  </si>
  <si>
    <t>LIBRO PRIMERO DE REGISTRO TOMO 3 DE 1899</t>
  </si>
  <si>
    <t>127 MB</t>
  </si>
  <si>
    <t>2.72 GB</t>
  </si>
  <si>
    <t>157-3800036</t>
  </si>
  <si>
    <t>LIBRO DE REGISTRO DE AUTOS DE EMBARGO FUSAGASUGA DE 1890-1893</t>
  </si>
  <si>
    <t>175 MB</t>
  </si>
  <si>
    <t>4,16 GB</t>
  </si>
  <si>
    <t>157-3800037</t>
  </si>
  <si>
    <t>LIBRO DE REGISTRO DE AUTOS DE EMBARGOS TOMO 1 DE 1899</t>
  </si>
  <si>
    <t xml:space="preserve">83,7 MB </t>
  </si>
  <si>
    <t>3,34 GB</t>
  </si>
  <si>
    <t>157-3800039</t>
  </si>
  <si>
    <t>LIBRO DE AUTOS DE EMBARGO TOMO 2 DE 1908 TOMO 1 DE 1909-1911</t>
  </si>
  <si>
    <t>483 MB</t>
  </si>
  <si>
    <t>16,7 GB</t>
  </si>
  <si>
    <t>157-3800041</t>
  </si>
  <si>
    <t>LIBRO AUTOS DE EMBARGO TOMO 2 DE 1920 TOMO 1 DE 1921-1922</t>
  </si>
  <si>
    <t>336 MB</t>
  </si>
  <si>
    <t>768 MB</t>
  </si>
  <si>
    <t>157-3800042</t>
  </si>
  <si>
    <t>LIBRO DE EMBARGOS TOMO 1 DE 1922</t>
  </si>
  <si>
    <t>107 MB</t>
  </si>
  <si>
    <t>5,62 GB</t>
  </si>
  <si>
    <t>157-3800046</t>
  </si>
  <si>
    <t>LIBRO DE AUTOS DE EMBARGO TOMO 2 DE 1931 TOMO 1 DE 1932</t>
  </si>
  <si>
    <t xml:space="preserve">218 MB </t>
  </si>
  <si>
    <t>8,31 GB</t>
  </si>
  <si>
    <t>157-3800047</t>
  </si>
  <si>
    <t>LIBRO DE REGISTRO DE EMBARGOS TOMO 1 DE 1931-1932</t>
  </si>
  <si>
    <t>544 MB</t>
  </si>
  <si>
    <t>20,2 GB</t>
  </si>
  <si>
    <t>157-3800048</t>
  </si>
  <si>
    <t>LIBRO DE AUTOS DE EMBARGO TOMO 2 1932-1933</t>
  </si>
  <si>
    <t xml:space="preserve">349 MB </t>
  </si>
  <si>
    <t>8.44 GB</t>
  </si>
  <si>
    <t>157-3800052</t>
  </si>
  <si>
    <t>LIBRO SEGUNDO DE REGISTRO DE 1898 TOMO 1 DE 1899</t>
  </si>
  <si>
    <t>826 MB</t>
  </si>
  <si>
    <t>17,6 GB</t>
  </si>
  <si>
    <t>157-3800055</t>
  </si>
  <si>
    <t>LIBRO SEGUNDO DE REGISTRO DE 1874</t>
  </si>
  <si>
    <t>22,2 MB</t>
  </si>
  <si>
    <t xml:space="preserve">957 MB </t>
  </si>
  <si>
    <t>157-3800060</t>
  </si>
  <si>
    <t>LIBRO TERCERO DE ANOTACION DE HIPOTECAS DE 1875</t>
  </si>
  <si>
    <t>25,1 MB</t>
  </si>
  <si>
    <t>1,15 GB</t>
  </si>
  <si>
    <t>157-3800061</t>
  </si>
  <si>
    <t>LIBRO TERCERO DE REGISTRO DE ANOTACION DE HIPOTECAS DE 1887-1893</t>
  </si>
  <si>
    <t>645 MB</t>
  </si>
  <si>
    <t xml:space="preserve">896 MB </t>
  </si>
  <si>
    <t>157-3800062</t>
  </si>
  <si>
    <t>LIBRO DE REGISTRO DE HIPOTECAS TOMO 2 DE 1898</t>
  </si>
  <si>
    <t>60,1 MB</t>
  </si>
  <si>
    <t>1,82 GB</t>
  </si>
  <si>
    <t>157-3800063</t>
  </si>
  <si>
    <t>LIBRO DE REGISTRO DE HIPOTECAS TOMO 1 DE 1928</t>
  </si>
  <si>
    <t>313 MB</t>
  </si>
  <si>
    <t>10.2 GB</t>
  </si>
  <si>
    <t>157-3800065</t>
  </si>
  <si>
    <t>LIBRO ESPECIAL DE REGISTRO DE PRENDA AGRARIA TOMO 1 DE 1922-1932</t>
  </si>
  <si>
    <t>144 MB</t>
  </si>
  <si>
    <t>10.3 GB</t>
  </si>
  <si>
    <t>157-3800067</t>
  </si>
  <si>
    <t>LIBRO DE REGISTRO DE PRENDA AGRARIA TOMO 1 DE 1928</t>
  </si>
  <si>
    <t xml:space="preserve">135 MB </t>
  </si>
  <si>
    <t>7,01 GB</t>
  </si>
  <si>
    <t>157-3800068</t>
  </si>
  <si>
    <t>LIBRO DE REGISTRO DE PRENDA AGRARIA DE 1931</t>
  </si>
  <si>
    <t>78,0 MB</t>
  </si>
  <si>
    <t>3,63 GB</t>
  </si>
  <si>
    <t>157-3800070</t>
  </si>
  <si>
    <t>LIBRO DE REGISTRO DE PRENDA AGRARIA TOMO 1 DE 1933</t>
  </si>
  <si>
    <t>150 MB</t>
  </si>
  <si>
    <t>8,81 GB</t>
  </si>
  <si>
    <t>157-3800071</t>
  </si>
  <si>
    <t>INDICE DE TRADENTES ADQUIRENTES DE 1910-1941</t>
  </si>
  <si>
    <t>186 MB</t>
  </si>
  <si>
    <t>157-3800073</t>
  </si>
  <si>
    <t>INDICE DE HIPOTECAS ARBELAEZ DE 1917-1933</t>
  </si>
  <si>
    <t>38.8 MB</t>
  </si>
  <si>
    <t>1,91 GB</t>
  </si>
  <si>
    <t>157-3800114</t>
  </si>
  <si>
    <t>LIBRO DE MATRICULAS TOMO 37 FUSAGASUGA DE 1960-1961</t>
  </si>
  <si>
    <t>470 MB</t>
  </si>
  <si>
    <t>157-3800196</t>
  </si>
  <si>
    <t>LIBRO DE MATRICULAS TOMO 18 PASCA DE 1961-1962</t>
  </si>
  <si>
    <t>465 MB</t>
  </si>
  <si>
    <t>21.6 GB</t>
  </si>
  <si>
    <t>157-3800236</t>
  </si>
  <si>
    <t>LIBRO DE MATRICULAS TOMO 13 SILVANIA DE 1962-1963</t>
  </si>
  <si>
    <t>554 MB</t>
  </si>
  <si>
    <t>20,1 GB</t>
  </si>
  <si>
    <t>157-3800266</t>
  </si>
  <si>
    <t>LIBRO DE MATRICULAS TOMO 20 ARBELAEZ DE 1963-1964</t>
  </si>
  <si>
    <t>16,6 GB</t>
  </si>
  <si>
    <t>157-3800277</t>
  </si>
  <si>
    <t>LIBROS PRIMERO - SEGUNDO DE REGISTRO TOMO 1-3 DE 1906</t>
  </si>
  <si>
    <t>477 MB</t>
  </si>
  <si>
    <t>1.61 GB</t>
  </si>
  <si>
    <t>157-3800301</t>
  </si>
  <si>
    <t>LIBRO SEGUNDO DE REGISTRO TOMO 2 DE 1893</t>
  </si>
  <si>
    <t>166 MB</t>
  </si>
  <si>
    <t>7.88 GB</t>
  </si>
  <si>
    <t>157-3800307</t>
  </si>
  <si>
    <t>LIBRO PRIMERO DE REGISTRO TOMO 4 DE 1889</t>
  </si>
  <si>
    <t>485 MB</t>
  </si>
  <si>
    <t>24,1 GB</t>
  </si>
  <si>
    <t>157-3800308</t>
  </si>
  <si>
    <t>LIBRO PRIMERO DE REGISTRO TOMO 1 DE 1890</t>
  </si>
  <si>
    <t>314 MB</t>
  </si>
  <si>
    <t>17.4 GB</t>
  </si>
  <si>
    <t>157-3800316</t>
  </si>
  <si>
    <t>LIBRO PRIMERO DE REGISTRO TOMO 2 DE 1919</t>
  </si>
  <si>
    <t>128 MB</t>
  </si>
  <si>
    <t>5.76 GB</t>
  </si>
  <si>
    <t>157-3800339</t>
  </si>
  <si>
    <t>LIBRO PRIMERO SEGUNDO DE REGISTRO TOMO 3 DE 1930</t>
  </si>
  <si>
    <t>381 MB</t>
  </si>
  <si>
    <t>23.2 GB</t>
  </si>
  <si>
    <t>12,652.1 MB</t>
  </si>
  <si>
    <t>428.615 GB</t>
  </si>
  <si>
    <t>LA PLATA</t>
  </si>
  <si>
    <t>204-3800002</t>
  </si>
  <si>
    <t>LIBRO PRIMERO DE REGISTRO TOMO 1 DE 1937</t>
  </si>
  <si>
    <t>299 MB</t>
  </si>
  <si>
    <t>204-3800022</t>
  </si>
  <si>
    <t>LIBRO SEGUNDO DE REGISTRO TOMO 1 DE 1942</t>
  </si>
  <si>
    <t>204-3800024</t>
  </si>
  <si>
    <t>LIBRO PRIMERO DE REGISTRO TOMO 2 LA PLATA DE 1943</t>
  </si>
  <si>
    <t>204-3800027</t>
  </si>
  <si>
    <t>LIBRO PRIMERO DE REGISTRO TOMO 2 DE 1944</t>
  </si>
  <si>
    <t>391 MB</t>
  </si>
  <si>
    <t>28,5 GB</t>
  </si>
  <si>
    <t>204-3800028</t>
  </si>
  <si>
    <t>LIBRO SEGUNDO DE REGISTRO TOMO 1 DE 1944</t>
  </si>
  <si>
    <t>202 MB</t>
  </si>
  <si>
    <t>11,3 GB</t>
  </si>
  <si>
    <t>204-3800031</t>
  </si>
  <si>
    <t>LIBRO SEGUNDO DE REGISTRO TOMO 1 DE 1945</t>
  </si>
  <si>
    <t>108 MB</t>
  </si>
  <si>
    <t>6,33 GB</t>
  </si>
  <si>
    <t>204-3800032</t>
  </si>
  <si>
    <t>LIBRO PRIMERO DE REGISTRO TOMO 1 LA PLATA DE 1946</t>
  </si>
  <si>
    <t>663 MB</t>
  </si>
  <si>
    <t>30,7 GB</t>
  </si>
  <si>
    <t>204-3800033</t>
  </si>
  <si>
    <t>LIBRO PRIMERO DE REGISTRO TOMO 2 LA PLATA DE 1946</t>
  </si>
  <si>
    <t>884 MB</t>
  </si>
  <si>
    <t>44,9 GB</t>
  </si>
  <si>
    <t>204-3800039</t>
  </si>
  <si>
    <t>LIBRO PRIMERO DE REGISTRO TOMO 2 DE 1948</t>
  </si>
  <si>
    <t>217 MB</t>
  </si>
  <si>
    <t>14,6 GB</t>
  </si>
  <si>
    <t>204-3800041</t>
  </si>
  <si>
    <t>LIBRO PRIMERO DE REGISTRO TOMO 1 LA PLATA DE 1949</t>
  </si>
  <si>
    <t>43,8 GB</t>
  </si>
  <si>
    <t>204-3800042</t>
  </si>
  <si>
    <t>315 MB</t>
  </si>
  <si>
    <t>23,8 GB</t>
  </si>
  <si>
    <t>204-3800045</t>
  </si>
  <si>
    <t>LIBRO SEGUNDO DE REGISTRO TOMO 1 DE 1950</t>
  </si>
  <si>
    <t>260 MB</t>
  </si>
  <si>
    <t>15,4 GB</t>
  </si>
  <si>
    <t>204-3800051</t>
  </si>
  <si>
    <t>LIBRO PRIMERO DE REGISTRO TOMO 1 DE 1952</t>
  </si>
  <si>
    <t>652 MB</t>
  </si>
  <si>
    <t>30,9 GB</t>
  </si>
  <si>
    <t>204-3800055</t>
  </si>
  <si>
    <t>LIBRO PRIMERO DE REGISTRO TOMO 2 DE 1953</t>
  </si>
  <si>
    <t>304 MB</t>
  </si>
  <si>
    <t>10,9 GB</t>
  </si>
  <si>
    <t>204-3800057</t>
  </si>
  <si>
    <t>LIBRO SEGUNDO DE REGISTRO TOMO 1 DE 1953</t>
  </si>
  <si>
    <t>204-3800058</t>
  </si>
  <si>
    <t>LIBRO PRIMERO DE REGISTRO TOMO 1 DE 1954</t>
  </si>
  <si>
    <t>339 MB</t>
  </si>
  <si>
    <t>15,7 GB</t>
  </si>
  <si>
    <t>204-3800061</t>
  </si>
  <si>
    <t>LIBRO SEGUNDO DE REGISTRO TOMO 1 DE 1954</t>
  </si>
  <si>
    <t>172 MB</t>
  </si>
  <si>
    <t>204-3800063</t>
  </si>
  <si>
    <t>LIBRO PRIMERO DE REGISTRO TOMO 1 DE 1955</t>
  </si>
  <si>
    <t>113 MB</t>
  </si>
  <si>
    <t>12.1 GB</t>
  </si>
  <si>
    <t>204-3800065</t>
  </si>
  <si>
    <t>LIBRO PRIMERO DE REGISTRO TOMO 3 LA PLATA DE 1955</t>
  </si>
  <si>
    <t>879 MB</t>
  </si>
  <si>
    <t>35,9 GB</t>
  </si>
  <si>
    <t>204-3800067</t>
  </si>
  <si>
    <t>LIBRO SEGUNDO DE REGISTRO TOMO 1 DE 1955</t>
  </si>
  <si>
    <t>137 MB</t>
  </si>
  <si>
    <t>6,60 GB</t>
  </si>
  <si>
    <t>204-3800070</t>
  </si>
  <si>
    <t>LIBRO SEGUNDO DE REGISTRO TOMO 1 DE 1956</t>
  </si>
  <si>
    <t>204-3800072</t>
  </si>
  <si>
    <t>LIBRO PRIMERO DE REGISTRO TOMO 2 DE 1957</t>
  </si>
  <si>
    <t>87,7 MB</t>
  </si>
  <si>
    <t xml:space="preserve">10,6 GB </t>
  </si>
  <si>
    <t>204-3800074</t>
  </si>
  <si>
    <t>LIBRO SEGUNDO DE REGISTRO TOMO 1 DE 1957</t>
  </si>
  <si>
    <t>196 MB</t>
  </si>
  <si>
    <t>10,6 GB</t>
  </si>
  <si>
    <t>204-3800078</t>
  </si>
  <si>
    <t>LIBRO PRIMERO DE REGISTRO TOMO 3 LA PLATA DE 1959 TOMO 1 DE 1960</t>
  </si>
  <si>
    <t>204-3800079</t>
  </si>
  <si>
    <t>LIBRO PRIMERO DE REGISTRO TOMO 2 DE 1960</t>
  </si>
  <si>
    <t>204-3800082</t>
  </si>
  <si>
    <t>LIBRO PRIMERO DE REGISTRO TOMO 3 LA PLATA DE 1960 TOMO 1 DE 1961</t>
  </si>
  <si>
    <t>278 MB</t>
  </si>
  <si>
    <t>204-3800084</t>
  </si>
  <si>
    <t>LIBRO PRIMERO TOMO 2 LA PLATA DE 1962 TOMO 1 DE 1963</t>
  </si>
  <si>
    <t>536 MB</t>
  </si>
  <si>
    <t>28,2 GB</t>
  </si>
  <si>
    <t>204-3800085</t>
  </si>
  <si>
    <t>LIBRO PRIMERO DE REGISTRO TOMO 2 LA PLATA DE 1963 TOMO 1 DE 1964</t>
  </si>
  <si>
    <t>204-3800090</t>
  </si>
  <si>
    <t>LIBRO PRIMERO DE REGISTRO TOMO 2 DE 1965 LA PLATA TOMO 1 DE 1966</t>
  </si>
  <si>
    <t>1,37 GB</t>
  </si>
  <si>
    <t>90.8 GB</t>
  </si>
  <si>
    <t>204-3800091</t>
  </si>
  <si>
    <t>LIBRO PRIMERO TOMO 2 LA PLATA DE 1966</t>
  </si>
  <si>
    <t>801 MB</t>
  </si>
  <si>
    <t>46,0 GB</t>
  </si>
  <si>
    <t>204-3800092</t>
  </si>
  <si>
    <t>LIBRO PRIMERO DE REGISTRO TOMO 3 DE 1966 TOMO 1 DE 1967</t>
  </si>
  <si>
    <t>204-3800094</t>
  </si>
  <si>
    <t>LIBRO PRIMERO DE REGISTRO TOMO 2 LA PLATA DE 1967</t>
  </si>
  <si>
    <t>685 MB</t>
  </si>
  <si>
    <t>40.5 GB</t>
  </si>
  <si>
    <t>204-3800096</t>
  </si>
  <si>
    <t>LIBRO PRIMERO DE REGISTRO TOMO 3 DE 1968 LA PLATA TOMO 1 DE 1969</t>
  </si>
  <si>
    <t>204-3800103</t>
  </si>
  <si>
    <t>LIBRO PRIMERO DE REGISTRO TOMO 3 DE 1970 LA PLATA TOMO 1 DE 1971</t>
  </si>
  <si>
    <t>204-3800105</t>
  </si>
  <si>
    <t>LIBRO PRIMERO DE REGISTRO TOMO 2 LA PLATA DE 1971</t>
  </si>
  <si>
    <t>940 MB</t>
  </si>
  <si>
    <t>39,5 GB</t>
  </si>
  <si>
    <t>204-3800108</t>
  </si>
  <si>
    <t>LIBRO PRIMERO DE REGISTRO TOMO 2 LA PLATA DE 1972</t>
  </si>
  <si>
    <t>675 MB</t>
  </si>
  <si>
    <t>59.6 GB</t>
  </si>
  <si>
    <t>204-3800109</t>
  </si>
  <si>
    <t>LIBRO PRIMERO DE REGISTRO TOMO 3 DE 1972 LA PLATA TOMO 1 DE 1973</t>
  </si>
  <si>
    <t>204-3800110</t>
  </si>
  <si>
    <t>LIBRO SEGUNDO DE REGISTRO TOMO 2 LA PLATA DE 1972 -TOMO 1 DE 1973-1974</t>
  </si>
  <si>
    <t>53,8 GB</t>
  </si>
  <si>
    <t>204-3800111</t>
  </si>
  <si>
    <t>LIBRO PRIMERO TOMO 2 LA PLATA DE 1973</t>
  </si>
  <si>
    <t>760 MB</t>
  </si>
  <si>
    <t>38,6 GB</t>
  </si>
  <si>
    <t>204-3800112</t>
  </si>
  <si>
    <t>LIBRO PRIMERO DE REGISTRO TOMO 3 LA PLATA DE 1973</t>
  </si>
  <si>
    <t>744 MB</t>
  </si>
  <si>
    <t xml:space="preserve">38,3 GB </t>
  </si>
  <si>
    <t>204-3800114</t>
  </si>
  <si>
    <t>LIBRO PRIMERO TOMO 2 LA PLATA DE 1974</t>
  </si>
  <si>
    <t>204-3800118</t>
  </si>
  <si>
    <t>LIBRO DE DEMANDAS CIVILES DE 1958-1971</t>
  </si>
  <si>
    <t>839 MB</t>
  </si>
  <si>
    <t xml:space="preserve">12,0 GB </t>
  </si>
  <si>
    <t>204-3800119</t>
  </si>
  <si>
    <t>LIBRO DE DEMANDAS CIVILES LA PLATA DE 1975-1977</t>
  </si>
  <si>
    <t>204-3800125</t>
  </si>
  <si>
    <t>LIBRO DE HIPOTECAS TOMO 2 LA PLATA DE 1967 - TOMO 1 DE 1971</t>
  </si>
  <si>
    <t>556 MB</t>
  </si>
  <si>
    <t>36,6 GB</t>
  </si>
  <si>
    <t>204-3800126</t>
  </si>
  <si>
    <t>LIBRO DE REGISTRO DE HIPOTECAS TOMO 2 LA PLATA DE 1971 - TOMO 1 DE 1973</t>
  </si>
  <si>
    <t>204-3800127</t>
  </si>
  <si>
    <t>LIBRO DE REGISTRO DE HIPOTECAS TOMO 2 LA PLATA DE 1973 TOMO 1 DE 1974</t>
  </si>
  <si>
    <t>757 MB</t>
  </si>
  <si>
    <t>42,8 GB</t>
  </si>
  <si>
    <t>204-3800130</t>
  </si>
  <si>
    <t>LIBRO DE REGISTRO DE PATRIMONIO DE 1967-1976</t>
  </si>
  <si>
    <t>225 MB</t>
  </si>
  <si>
    <t>204-3800131</t>
  </si>
  <si>
    <t>LIBRO DE REGISTRO DE CAUSAS MORTUORIAS TOMO 1 DE 1938 - 1939</t>
  </si>
  <si>
    <t>238 MB</t>
  </si>
  <si>
    <t>10.1 GB</t>
  </si>
  <si>
    <t>204-3800139</t>
  </si>
  <si>
    <t>LIBRO DE REGISTRO DE CAUSAS MORTUORIAS TOMO 1 DE 1945</t>
  </si>
  <si>
    <t>338 MB</t>
  </si>
  <si>
    <t xml:space="preserve">20,7 GB </t>
  </si>
  <si>
    <t>204-3800140</t>
  </si>
  <si>
    <t>LIBRO DE CAUSAS MORTUORIAS TOMO 1 DE 1946</t>
  </si>
  <si>
    <t>953 MB</t>
  </si>
  <si>
    <t>16,3 GB</t>
  </si>
  <si>
    <t>204-3800142</t>
  </si>
  <si>
    <t>LIBRO DE REGISTRO DE CAUSAS MORTUORIAS TOMO 1 DE 1948</t>
  </si>
  <si>
    <t>253 MB</t>
  </si>
  <si>
    <t xml:space="preserve">15.9 GB </t>
  </si>
  <si>
    <t>204-3800217</t>
  </si>
  <si>
    <t>LIBRO DE MATRICULAS TESALIA DE 1935</t>
  </si>
  <si>
    <t>133 MB</t>
  </si>
  <si>
    <t xml:space="preserve">7,36 GB </t>
  </si>
  <si>
    <t>204-3800218</t>
  </si>
  <si>
    <t>LIBRO DE MATRICULAS PAICOL DE 1935</t>
  </si>
  <si>
    <t>204-3800219</t>
  </si>
  <si>
    <t>LIBRO DE MATRICULAS PITAL DE 1935</t>
  </si>
  <si>
    <t>204-3800222</t>
  </si>
  <si>
    <t>INDICE DE AUTOS DE EMBARGOS TOMO 1 LA PLATA DE 1957-1990</t>
  </si>
  <si>
    <t>452 MB</t>
  </si>
  <si>
    <t>34.8 GB</t>
  </si>
  <si>
    <t>204-3800228</t>
  </si>
  <si>
    <t>INDICE DEL LIBRO PRIMERO OTORGANTES TOMO 1 LA PLATA DE 1943 - 1956</t>
  </si>
  <si>
    <t>603 MB</t>
  </si>
  <si>
    <t>57,0 GB</t>
  </si>
  <si>
    <t>204-3800236</t>
  </si>
  <si>
    <t>INDICE DEL LIBRO PRIMERO OTORGANTES TOMO 1 LA PLATA DE 1965 - 1976</t>
  </si>
  <si>
    <t>204-3800248</t>
  </si>
  <si>
    <t>INDICE DE MATRICULAS FINCAS URBANAS</t>
  </si>
  <si>
    <t>380 MB</t>
  </si>
  <si>
    <t>204-3800251</t>
  </si>
  <si>
    <t>INDICE DE MATRICULAS FINCAS RURALES</t>
  </si>
  <si>
    <t>26,626.58 MB</t>
  </si>
  <si>
    <t>1,703.11 GB</t>
  </si>
  <si>
    <t>PITALITO</t>
  </si>
  <si>
    <t>206-3800011</t>
  </si>
  <si>
    <t>LIBRO PRIMERO DE REGISTRO TOMO 3 PITALITO DE 1941</t>
  </si>
  <si>
    <t>467 MB</t>
  </si>
  <si>
    <t>47,2 GB</t>
  </si>
  <si>
    <t>206-3800017</t>
  </si>
  <si>
    <t>LIBRO PRIMERO DE REGISTRO TOMO 9 PITALITO DE 1946</t>
  </si>
  <si>
    <t>1,11 GB</t>
  </si>
  <si>
    <t>54.3 GB</t>
  </si>
  <si>
    <t>206-3800020</t>
  </si>
  <si>
    <t>LIBRO PRIMERO DE REGISTRO TOMO 12 PITALITO DE 1948-1949</t>
  </si>
  <si>
    <t xml:space="preserve">51,9 GB </t>
  </si>
  <si>
    <t>206-3800023</t>
  </si>
  <si>
    <t>LIBRO PRIMERO DE REGISTRO TOMO 15 PITALITO DE 1949</t>
  </si>
  <si>
    <t>912 MB</t>
  </si>
  <si>
    <t>50,2 GB</t>
  </si>
  <si>
    <t>206-3800026</t>
  </si>
  <si>
    <t>LIBRO PRIMERO DE REGISTRO TOMO 18 PITALITO DE 1951</t>
  </si>
  <si>
    <t>206-3800033</t>
  </si>
  <si>
    <t>LIBRO PRIMERO DE REGISTRO TOMO 25 PITALITO DE 1954-1955</t>
  </si>
  <si>
    <t>447 MB</t>
  </si>
  <si>
    <t>53,1 GB</t>
  </si>
  <si>
    <t>206-3800041</t>
  </si>
  <si>
    <t>LIBRO PRIMERO DE REGISTRO TOMO 34 PITALITO DE 1958-1960</t>
  </si>
  <si>
    <t>583 MB</t>
  </si>
  <si>
    <t>206-3800049</t>
  </si>
  <si>
    <t>LIBRO PRIMERO DE REGISTRO TOMO 42 PITALITO DE 1962</t>
  </si>
  <si>
    <t>206-3800052</t>
  </si>
  <si>
    <t>LIBRO PRIMERO DE REGISTRO PAR TOMO 3 PITALITO DE 1964 TOMO 2 PAR DE 1965</t>
  </si>
  <si>
    <t>848 MB</t>
  </si>
  <si>
    <t>43,4 GB</t>
  </si>
  <si>
    <t>206-3800066</t>
  </si>
  <si>
    <t>LIBRO PRIMERO DE REGISTRO TOMO 3 PITALITO DE 1968</t>
  </si>
  <si>
    <t>206-3800094</t>
  </si>
  <si>
    <t>LIBRO PRIMERO DE REGISTRO TOMO 5 PITALITO DE 1974</t>
  </si>
  <si>
    <t>647 MB</t>
  </si>
  <si>
    <t>206-3800114</t>
  </si>
  <si>
    <t>LIBRO SEGUNDO DE REGISTRO TOMO 8 PITALITO DE 1954-1958</t>
  </si>
  <si>
    <t>954 MB</t>
  </si>
  <si>
    <t xml:space="preserve">50,5 GB </t>
  </si>
  <si>
    <t>206-3800115</t>
  </si>
  <si>
    <t>LIBRO SEGUNDO DE REGISTRO TOMO 10 PITALITO DE 1960 TOMO 1 DE 1963</t>
  </si>
  <si>
    <t>206-3800117</t>
  </si>
  <si>
    <t>LIBRO SEGUNDO DE REGISTRO TOMO 2 PITALITO DE 1965 TOMO 1 DE 1966-1967</t>
  </si>
  <si>
    <t>1,02 GB</t>
  </si>
  <si>
    <t>41,2 GB</t>
  </si>
  <si>
    <t>206-3800126</t>
  </si>
  <si>
    <t>LIBRO DE REGISTRO DE CAUSAS MORTUORIAS TOMO 3 PITALITO DE 1947-1951</t>
  </si>
  <si>
    <t>16,8 GB</t>
  </si>
  <si>
    <t>206-3800127</t>
  </si>
  <si>
    <t>LIBRO DE REGISTRO DE CAUSAS MORTUORIAS TOMO 4 PITALITO DE 1951-1956</t>
  </si>
  <si>
    <t>461 MB</t>
  </si>
  <si>
    <t>24,9 GB</t>
  </si>
  <si>
    <t>206-3800130</t>
  </si>
  <si>
    <t>LIBRO DE HIPOTECAS TOMO 2 PITALITO DE 1968 TOMO 1 DE 1969</t>
  </si>
  <si>
    <t>740 MB</t>
  </si>
  <si>
    <t>39,7 GB</t>
  </si>
  <si>
    <t>206-3800134</t>
  </si>
  <si>
    <t>LIBRO DE REGISTRO DE HIPOTECAS TOMO 2 PITALITO DE 1973 TOMO 1 DE 1974-1975</t>
  </si>
  <si>
    <t>742 MB</t>
  </si>
  <si>
    <t>43.9 GB</t>
  </si>
  <si>
    <t>206-3800137</t>
  </si>
  <si>
    <t>INDICE DEL LIBRO PRIMERO ADQUIRENTES TOMO 2 PITALITO DE 1949-1956</t>
  </si>
  <si>
    <t>861 MB</t>
  </si>
  <si>
    <t>33,9 GB</t>
  </si>
  <si>
    <t>206-3800166</t>
  </si>
  <si>
    <t>LIBRO DE MATRICULAS TOMO 25 PITALITO DE 1960-1961</t>
  </si>
  <si>
    <t>375 MB</t>
  </si>
  <si>
    <t>20,4 GB</t>
  </si>
  <si>
    <t>206-3800168</t>
  </si>
  <si>
    <t>LIBRO DE MATRICULAS TOMO 27 PITALITO DE 1961-1962</t>
  </si>
  <si>
    <t>206-3800171</t>
  </si>
  <si>
    <t>LIBRO DE MATRICULAS TOMO 30 PITALITO DE 1963</t>
  </si>
  <si>
    <t>259 MB</t>
  </si>
  <si>
    <t>16,2 GB</t>
  </si>
  <si>
    <t>206-3800212</t>
  </si>
  <si>
    <t>LIBRO DE MATRICULAS TOMO 17 SAN AGUSTIN DE 1963-1964</t>
  </si>
  <si>
    <t>320 MB</t>
  </si>
  <si>
    <t>206-3800263</t>
  </si>
  <si>
    <t>LIBRO DE MATRICULAS TOMO 10 SALADOBLANCO DE 1962-1965</t>
  </si>
  <si>
    <t>268 MB</t>
  </si>
  <si>
    <t>21.0 GB</t>
  </si>
  <si>
    <t>17,557.14 MB</t>
  </si>
  <si>
    <t>920.89 GB</t>
  </si>
  <si>
    <t>PAMPLONA</t>
  </si>
  <si>
    <t>272-3800007</t>
  </si>
  <si>
    <t>LIBRO PRIMERO DE REGISTRO TOMO 1 DE 1888</t>
  </si>
  <si>
    <t>272-3800026</t>
  </si>
  <si>
    <t>LIBRO PRIMERO DE REGISTRO DE 1902</t>
  </si>
  <si>
    <t>865 MB</t>
  </si>
  <si>
    <t>37,1 GB</t>
  </si>
  <si>
    <t>272-3800038</t>
  </si>
  <si>
    <t>LIBRO PRIMERO TOMO 2 DE 1910</t>
  </si>
  <si>
    <t>849 MB</t>
  </si>
  <si>
    <t>42.9 GB</t>
  </si>
  <si>
    <t>272-3800040</t>
  </si>
  <si>
    <t>LIBRO PRIMERO TOMO 2 DE 1911</t>
  </si>
  <si>
    <t>808 MB</t>
  </si>
  <si>
    <t>47.9 GB</t>
  </si>
  <si>
    <t>272-3800044</t>
  </si>
  <si>
    <t>LIBRO PRIMERO DE REGISTRO TOMO 2 DE 1913</t>
  </si>
  <si>
    <t>45.9 GB</t>
  </si>
  <si>
    <t>272-3800051</t>
  </si>
  <si>
    <t>LIBRO PRIMERO DE REGISTRO TOMO 1 DE 1917</t>
  </si>
  <si>
    <t>47,9 GB</t>
  </si>
  <si>
    <t>272-3800053</t>
  </si>
  <si>
    <t>LIBRO PRIMERO TOMO 1 ENERO A JUNIO DE 1918</t>
  </si>
  <si>
    <t>1,26 GB</t>
  </si>
  <si>
    <t>53.5 GB</t>
  </si>
  <si>
    <t>272-3800056</t>
  </si>
  <si>
    <t>LIBRO PRIMERO TOMO 2 DE 1919</t>
  </si>
  <si>
    <t>851 MB</t>
  </si>
  <si>
    <t>38,0 GB</t>
  </si>
  <si>
    <t>272-3800061</t>
  </si>
  <si>
    <t>LIBRO PRIMERO TOMO 1 DE 1921</t>
  </si>
  <si>
    <t>770 MB</t>
  </si>
  <si>
    <t>32,9 GB</t>
  </si>
  <si>
    <t>272-3800066</t>
  </si>
  <si>
    <t>LIBRO PRIMERO TOMO 2 DE 1922</t>
  </si>
  <si>
    <t>272-3800069</t>
  </si>
  <si>
    <t>LIBRO PRIMERO TOMO 2 DE 1923</t>
  </si>
  <si>
    <t>731 MB</t>
  </si>
  <si>
    <t>42.6 GB</t>
  </si>
  <si>
    <t>272-3800071</t>
  </si>
  <si>
    <t>LIBRO PRIMERO TOMO 1 DE 1924</t>
  </si>
  <si>
    <t>859 MB</t>
  </si>
  <si>
    <t>272-3800072</t>
  </si>
  <si>
    <t>LIBRO PRIMERO TOMO 2 DE 1924</t>
  </si>
  <si>
    <t>272-3800079</t>
  </si>
  <si>
    <t>LIBRO PRIMERO TOMO 1 DE 1927</t>
  </si>
  <si>
    <t>1,06 MB</t>
  </si>
  <si>
    <t>48,7 GB</t>
  </si>
  <si>
    <t>272-3800085</t>
  </si>
  <si>
    <t>LIBRO PRIMERO DE REGISTRO TOMO 1 DE 1930</t>
  </si>
  <si>
    <t>777 MB</t>
  </si>
  <si>
    <t>30,2 GB</t>
  </si>
  <si>
    <t>272-3800090</t>
  </si>
  <si>
    <t>LIBRO PRIMERO TOMO 1 - TOMO 2 DE 1934</t>
  </si>
  <si>
    <t>1,71 GB</t>
  </si>
  <si>
    <t>65.0 GB</t>
  </si>
  <si>
    <t>272-3800092</t>
  </si>
  <si>
    <t>LIBRO PRIMERO DE REGISTRO TOMO 3 DE 1934 TOMO 1 DE 1935</t>
  </si>
  <si>
    <t>52.5 GB</t>
  </si>
  <si>
    <t>272-3800094</t>
  </si>
  <si>
    <t>LIBRO PRIMERO DE REGISTRO TOMO 3 DE 1935</t>
  </si>
  <si>
    <t>272-3800102</t>
  </si>
  <si>
    <t>LIBRO PRIMERO DE REGISTRO TOMO 3 DE 1938</t>
  </si>
  <si>
    <t>792 MB</t>
  </si>
  <si>
    <t>50.9 GB</t>
  </si>
  <si>
    <t>272-3800105</t>
  </si>
  <si>
    <t>LIBRO PRIMERO DE REGISTRO TOMO 3 DE 1939</t>
  </si>
  <si>
    <t>430 MB</t>
  </si>
  <si>
    <t>44.1 GB</t>
  </si>
  <si>
    <t>272-3800107</t>
  </si>
  <si>
    <t>LIBRO PRIMERO DE REGISTRO TOMO 2 DE 1940</t>
  </si>
  <si>
    <t>272-3800109</t>
  </si>
  <si>
    <t>LIBRO PRIMERO DE REGISTRO TOMO 2 DE 1941-TOMO 1 DE 1942</t>
  </si>
  <si>
    <t>957 MB</t>
  </si>
  <si>
    <t>50,3 GB</t>
  </si>
  <si>
    <t>272-3800112</t>
  </si>
  <si>
    <t>LIBRO PRIMERO DE REGISTRO TOMO 2 DE 1943 -TOMO 1 DE 1944</t>
  </si>
  <si>
    <t>853 MB</t>
  </si>
  <si>
    <t>46,3 GB</t>
  </si>
  <si>
    <t>272-3800115</t>
  </si>
  <si>
    <t>LIBRO PRIMERO DE REGISTRO TOMO 2 DE 1945</t>
  </si>
  <si>
    <t>955 MB</t>
  </si>
  <si>
    <t>52.8 GB</t>
  </si>
  <si>
    <t>272-3800124</t>
  </si>
  <si>
    <t>LIBRO PRIMERO DE REGISTRO TOMO 4 DE 1948-TOMO 1 DE 1949</t>
  </si>
  <si>
    <t>272-3800131</t>
  </si>
  <si>
    <t>LIBRO PRIMERO DE REGISTRO TOMO 5 DE 1950 -TOMO 1 DE 1951</t>
  </si>
  <si>
    <t>582 MB</t>
  </si>
  <si>
    <t xml:space="preserve">45,7 GB </t>
  </si>
  <si>
    <t>272-3800134</t>
  </si>
  <si>
    <t>LIBRO PRIMERO DE REGISTRO IMPAR TOMO 2 DE 1952-TOMO 1 DE 1953</t>
  </si>
  <si>
    <t xml:space="preserve">469 MB </t>
  </si>
  <si>
    <t>272-3800139</t>
  </si>
  <si>
    <t>LIBRO PRIMERO DE REGISTRO IMPAR TOMO 2 DE 1955 - TOMO 1 DE 1956</t>
  </si>
  <si>
    <t>36,5 GB</t>
  </si>
  <si>
    <t>272-3800142</t>
  </si>
  <si>
    <t>LIBRO PRIMERO DE REGISTRO IMPAR TOMO 2 DE 1958 - TOMO 1 DE 1959</t>
  </si>
  <si>
    <t>444 MB</t>
  </si>
  <si>
    <t>50.3 GB</t>
  </si>
  <si>
    <t>272-3800152</t>
  </si>
  <si>
    <t>LIBRO PRIMERO DE REGISTRO IMPAR TOMO 2 DE 1965 - TOMO 1 DE 1966</t>
  </si>
  <si>
    <t>850 MB</t>
  </si>
  <si>
    <t>38.7 GB</t>
  </si>
  <si>
    <t>272-3800155</t>
  </si>
  <si>
    <t>LIBRO PRIMERO DE REGISTRO IMPAR TOMO 2 DE 1967 - TOMO 1 DE 1968</t>
  </si>
  <si>
    <t>729 MB</t>
  </si>
  <si>
    <t>39,2 GB</t>
  </si>
  <si>
    <t>272-3800158</t>
  </si>
  <si>
    <t>LIBRO PRIMERO DE REGISTRO IMPAR TOMO 2 DE 1970 - TOMO 1 DE 1971</t>
  </si>
  <si>
    <t>272-3800167</t>
  </si>
  <si>
    <t>LIBRO PRIMERO DE REGISTRO PAR TOMO 2 DE 1955-TOMO 1 DE 1956</t>
  </si>
  <si>
    <t>272-3800170</t>
  </si>
  <si>
    <t>LIBRO PRIMERO DE REGISTRO PAR TOMO 2 DE 1958</t>
  </si>
  <si>
    <t>1,07 GB</t>
  </si>
  <si>
    <t>49.9 GB</t>
  </si>
  <si>
    <t>272-3800171</t>
  </si>
  <si>
    <t>LIBRO PRIMERO DE REGISTRO PAR TOMO 3 DE 1958 TOMO 1 DE 1959</t>
  </si>
  <si>
    <t>429 MB</t>
  </si>
  <si>
    <t>272-3800173</t>
  </si>
  <si>
    <t>LIBRO PRIMERO DE REGISTRO PAR TOMO 4 DE 1959-TOMO 1 DE 1960</t>
  </si>
  <si>
    <t>24,5 GB</t>
  </si>
  <si>
    <t>272-3800179</t>
  </si>
  <si>
    <t>LIBRO PRIMERO DE REGISTRO PAR TOMO 3 DE 1965 - TOMO 1 DE 1966</t>
  </si>
  <si>
    <t>800 MB</t>
  </si>
  <si>
    <t>272-3800194</t>
  </si>
  <si>
    <t>LIBRO PRIMERO DE REGISTRO TOMO 4 DE 1973 TOMO 1 1974</t>
  </si>
  <si>
    <t>564 MB</t>
  </si>
  <si>
    <t>38.3 GB</t>
  </si>
  <si>
    <t>272-3800197</t>
  </si>
  <si>
    <t>LIBRO PRIMERO DE REGISTRO TOMO 2 DE 1975</t>
  </si>
  <si>
    <t>858 MB</t>
  </si>
  <si>
    <t>272-3800206</t>
  </si>
  <si>
    <t>LIBRO SEGUNDO DE REGISTRO DE 1928</t>
  </si>
  <si>
    <t>493 MB</t>
  </si>
  <si>
    <t>45,4 GB</t>
  </si>
  <si>
    <t>272-3800207</t>
  </si>
  <si>
    <t>LIBRO SEGUNDO DE 1929</t>
  </si>
  <si>
    <t>1,51 GB</t>
  </si>
  <si>
    <t xml:space="preserve">48,9 GB </t>
  </si>
  <si>
    <t>272-3800209</t>
  </si>
  <si>
    <t>LIBRO SEGUNDO DE REGISTRO DE 1933</t>
  </si>
  <si>
    <t>276 MB</t>
  </si>
  <si>
    <t>272-3800211</t>
  </si>
  <si>
    <t>LIBRO DE REGISTRO DE 1936-1950, 1952-1954</t>
  </si>
  <si>
    <t>222 MB</t>
  </si>
  <si>
    <t>15.1 GB</t>
  </si>
  <si>
    <t>272-3800213</t>
  </si>
  <si>
    <t>LIBRO SEGUNDO DE REGISTRO TOMO 2 DE 1935</t>
  </si>
  <si>
    <t>23,0 GB</t>
  </si>
  <si>
    <t>272-3800219</t>
  </si>
  <si>
    <t>LIBRO SEGUNDO DE REGISTRO TOMO 3 DE 1940 TOMO 1 DE 1941 -1942</t>
  </si>
  <si>
    <t>47,4 GB</t>
  </si>
  <si>
    <t>272-3800231</t>
  </si>
  <si>
    <t>LIBRO SEGUNDO DE REGISTRO TOMO 3 DE 1951</t>
  </si>
  <si>
    <t>929 MB</t>
  </si>
  <si>
    <t>45,5 GB</t>
  </si>
  <si>
    <t>272-3800237</t>
  </si>
  <si>
    <t>LIBRO SEGUNDO DE REGISTRO TOMO 2 DE 1957</t>
  </si>
  <si>
    <t>1,62 GB</t>
  </si>
  <si>
    <t>61.5 GB</t>
  </si>
  <si>
    <t>272-3800242</t>
  </si>
  <si>
    <t>LIBRO SEGUNDO DE REGISTRO TOMO 3 DE 1960-TOMO 1 DE 1961</t>
  </si>
  <si>
    <t>608 MB</t>
  </si>
  <si>
    <t>29.7 GB</t>
  </si>
  <si>
    <t>272-3800244</t>
  </si>
  <si>
    <t>LIBRO SEGUNDO DE REGISTRO TOMO 2 DE 1964 TOMO 1 DE 1965</t>
  </si>
  <si>
    <t>763 MB</t>
  </si>
  <si>
    <t>41,7 GB</t>
  </si>
  <si>
    <t>272-3800246</t>
  </si>
  <si>
    <t>LIBRO SEGUNDO DE REGISTRO TOMO 2 DE 1966 TOMO 1 DE 1967-1968</t>
  </si>
  <si>
    <t>0,98 MB</t>
  </si>
  <si>
    <t>39.0 GB</t>
  </si>
  <si>
    <t>272-3800247</t>
  </si>
  <si>
    <t>LIBRO SEGUNDO DE REGISTRO TOMO 2 DE 1968 - TOMO 1 DE 1969-1970</t>
  </si>
  <si>
    <t>919 MB</t>
  </si>
  <si>
    <t>272-3800248</t>
  </si>
  <si>
    <t>LIBRO SEGUNDO DE REGISTRO DE 1970-1972</t>
  </si>
  <si>
    <t>34,0 GB</t>
  </si>
  <si>
    <t>272-3800252</t>
  </si>
  <si>
    <t>LIBRO SEGUNDO DE REGISTRO DUPLICADO TOMO 2 DE 1952 TOMO 1 DE 1953</t>
  </si>
  <si>
    <t>277 MB</t>
  </si>
  <si>
    <t>29.6 GB</t>
  </si>
  <si>
    <t>272-3800295</t>
  </si>
  <si>
    <t>LIBRO DE MATRICULAS TOMO 7 TOLEDO DE 1946-1947</t>
  </si>
  <si>
    <t>2,01 GB</t>
  </si>
  <si>
    <t>13.1 GB</t>
  </si>
  <si>
    <t>272-3800376</t>
  </si>
  <si>
    <t>INDICE DE 1900-1924</t>
  </si>
  <si>
    <t>272-3800387</t>
  </si>
  <si>
    <t>LIBRO DE REGISTRO DE HIPOTECAS TOMO 2 DE 1936 - TOMO 1 DE 1937-1938</t>
  </si>
  <si>
    <t>619 MB</t>
  </si>
  <si>
    <t>26.6 GB</t>
  </si>
  <si>
    <t>272-3800389</t>
  </si>
  <si>
    <t>LIBRO DE REGISTRO DE HIPOTECAS TOMO 2 DE 1938 -TOMO 1 DE 1939- 1940</t>
  </si>
  <si>
    <t>992 MB</t>
  </si>
  <si>
    <t>272-3800406</t>
  </si>
  <si>
    <t>LIBRO DE CANCELACIONES DE HIPOTECAS DE 1972</t>
  </si>
  <si>
    <t>272-3800413</t>
  </si>
  <si>
    <t>LIBRO DE CAUSAS MORTUORIAS DE 1927-1934</t>
  </si>
  <si>
    <t>272-3800419</t>
  </si>
  <si>
    <t>LIBRO DE REGISTRO DE CAUSAS MORTUORIAS TOMO 1 DE 1952-1954</t>
  </si>
  <si>
    <t>51.2 GB</t>
  </si>
  <si>
    <t>272-3800422</t>
  </si>
  <si>
    <t>LIBRO DE REGISTRO DE PRENDA AGRARIA TOMO 2 DE 1944-1946</t>
  </si>
  <si>
    <t>500 MB</t>
  </si>
  <si>
    <t>48.9 GB</t>
  </si>
  <si>
    <t>272-3800487</t>
  </si>
  <si>
    <t>LIBRO DE CANCELACION DE HIPOTECAS DE 1955</t>
  </si>
  <si>
    <t>214 MB</t>
  </si>
  <si>
    <t>11,9 GB</t>
  </si>
  <si>
    <t>272-3800513</t>
  </si>
  <si>
    <t>LIBRO SEGUNDO DE REGISTRO DE 1899</t>
  </si>
  <si>
    <t>72,2 GB</t>
  </si>
  <si>
    <t>234 MB</t>
  </si>
  <si>
    <t>PIEDECUESTA</t>
  </si>
  <si>
    <t>314-3800001</t>
  </si>
  <si>
    <t>LIBRO DE REGISTRO DE ANTIGUO SISTEMA PIEDECUESTA DE 1851-1894</t>
  </si>
  <si>
    <t>314-3800006</t>
  </si>
  <si>
    <t>LIBRO PRIMERO DE REGISTRO TOMO 1 DE 1885</t>
  </si>
  <si>
    <t>279 MB</t>
  </si>
  <si>
    <t xml:space="preserve">13,5 GB </t>
  </si>
  <si>
    <t>314-3800012</t>
  </si>
  <si>
    <t>LIBRO PRIMERO DE REGISTRO TOMO 2 DE 1890</t>
  </si>
  <si>
    <t>314-3800043</t>
  </si>
  <si>
    <t>LIBRO DE CERTIFICACIONES DE 1895-1899</t>
  </si>
  <si>
    <t>427 MB</t>
  </si>
  <si>
    <t>21,0 GB</t>
  </si>
  <si>
    <t>314-3800061</t>
  </si>
  <si>
    <t>LIBRO DE REGISTRO DE ANTIGUO SISTEMA PIEDECUESTA DE 1898</t>
  </si>
  <si>
    <t>416 MB</t>
  </si>
  <si>
    <t>16.2 GB</t>
  </si>
  <si>
    <t>314-3800074</t>
  </si>
  <si>
    <t>LIBRO DE REGISTRO DE ANTIGUO SISTEMA PIEDECUESTA DE 1903</t>
  </si>
  <si>
    <t>314-3800103</t>
  </si>
  <si>
    <t>LIBRO DE REGISTRO DE ANTIGUO SISTEMA PIEDECUESTA DE 1909</t>
  </si>
  <si>
    <t>24.0 GB</t>
  </si>
  <si>
    <t>314-3800108</t>
  </si>
  <si>
    <t>LIBRO DE REGISTRO DE ANTIGUO SISTEMA PIEDECUESTA DE 1910</t>
  </si>
  <si>
    <t>703 MB</t>
  </si>
  <si>
    <t>32.6 GB</t>
  </si>
  <si>
    <t>314-3800147</t>
  </si>
  <si>
    <t>LIBRO DE REGISTRO DE ANTIGUO SISTEMA PIEDECUESTA DE 1917-1918</t>
  </si>
  <si>
    <t>880 MB</t>
  </si>
  <si>
    <t>31.9 GB</t>
  </si>
  <si>
    <t>314-3800152</t>
  </si>
  <si>
    <t>LIBRO DE REGISTRO DE ANTIGUO SISTEMA PIEDECUESTA DE 1909, 1915-1920</t>
  </si>
  <si>
    <t>624 MB</t>
  </si>
  <si>
    <t>32,2 GB</t>
  </si>
  <si>
    <t>314-3800180</t>
  </si>
  <si>
    <t>LIBRO PRIMERO DE REGISTRO TOMO 1 DE 1926</t>
  </si>
  <si>
    <t>585 MB</t>
  </si>
  <si>
    <t>23,7 GB</t>
  </si>
  <si>
    <t>314-3800183</t>
  </si>
  <si>
    <t>LIBRO PRIMERO DE REGISTRO TOMO 1 DE 1927 (PARTIDA 1-453)(SALTO DE PARTIDA 327-330)</t>
  </si>
  <si>
    <t>649 MB</t>
  </si>
  <si>
    <t>25.9 GB</t>
  </si>
  <si>
    <t>314-3800224</t>
  </si>
  <si>
    <t>LIBRO PRIMERO TOMO 2 DE 1932</t>
  </si>
  <si>
    <t>318 MB</t>
  </si>
  <si>
    <t>12,0 GB</t>
  </si>
  <si>
    <t>314-3800228</t>
  </si>
  <si>
    <t>LIBRO PRIMERO DE REGISTRO DE 1933</t>
  </si>
  <si>
    <t>394 MB</t>
  </si>
  <si>
    <t xml:space="preserve">19,5 GB </t>
  </si>
  <si>
    <t>314-3800297</t>
  </si>
  <si>
    <t>LIBRO DE MATRICULAS 1202-1401 TOMO 8 PIEDECUESTA NOVIEMBRE 1966 - AGOSTO 1967</t>
  </si>
  <si>
    <t>576 MB</t>
  </si>
  <si>
    <t>45.6 GB</t>
  </si>
  <si>
    <t>314-3800299</t>
  </si>
  <si>
    <t>LIBRO DE MATRICULAS 1602-1817 TOMO 10 PIDECUESTA JUNIO DE 1968 - ABRIL DE 1969</t>
  </si>
  <si>
    <t>314-3800305</t>
  </si>
  <si>
    <t>LIBRO DE MATRICULAS 3731 AL 3928 TOMO 16 PIEDECUESTA NOVIEMBRE 1972-JUNIO DE 1973</t>
  </si>
  <si>
    <t>584 MB</t>
  </si>
  <si>
    <t>34.2 GB</t>
  </si>
  <si>
    <t>314-3800308</t>
  </si>
  <si>
    <t>LIBRO DE MATRICULAS 4326 AL 5024 TOMO 19 PIEDECUESTA ENERO-SEPTIEMBRE DE 1975</t>
  </si>
  <si>
    <t>435 MB</t>
  </si>
  <si>
    <t>37.9 GB</t>
  </si>
  <si>
    <t>314-3800316</t>
  </si>
  <si>
    <t>LIBRO DE MATRICULAS 138 AL 419 TOMO 2 LOS SANTOS AGOSTO DE 1940- MAYO DE 1946</t>
  </si>
  <si>
    <t>57,2 GB</t>
  </si>
  <si>
    <t>314-3800317</t>
  </si>
  <si>
    <t>LIBRO DE MATRICULAS 1 AL 51 LOS SANTOS ABRIL - DICIEMBRE DE 1963</t>
  </si>
  <si>
    <t>9,60 GB</t>
  </si>
  <si>
    <t>314-3800321</t>
  </si>
  <si>
    <t>LIBRO DE MATRICULAS 1 AL 300 TOMO 1 CEPITA MARZO 1935-NOVIEMBRE 1944</t>
  </si>
  <si>
    <t>60.8 GB</t>
  </si>
  <si>
    <t>314-3800330</t>
  </si>
  <si>
    <t>LIBRO DE MATRICULAS 465 AL 562 TOMO 4 UMPALÁ ABRIL DE 1975 -DICIEMBRE DE 1977</t>
  </si>
  <si>
    <t>496 MB</t>
  </si>
  <si>
    <t xml:space="preserve">32,7 GB </t>
  </si>
  <si>
    <t>314-3800364</t>
  </si>
  <si>
    <t>LIBRO PRIMERO DE REGISTRO TOMO 2 DE 1965</t>
  </si>
  <si>
    <t>38,9 GB</t>
  </si>
  <si>
    <t>314-3800367</t>
  </si>
  <si>
    <t>LIBRO PRIMERO DE REGISTRO TOMO 2 DE 1967-TOMO 1 DE 1968</t>
  </si>
  <si>
    <t xml:space="preserve">0.99 GB </t>
  </si>
  <si>
    <t>41.0 GB</t>
  </si>
  <si>
    <t>314-3800368</t>
  </si>
  <si>
    <t>LIBRO PRIMERO DE REGISTRO TOMO 2 DE 1968 TOMO 1 DE 1969</t>
  </si>
  <si>
    <t>728 MB</t>
  </si>
  <si>
    <t>42,0 GB</t>
  </si>
  <si>
    <t>314-3800382</t>
  </si>
  <si>
    <t>LIBRO PRIMERO DE REGISTRO TOMO 3 DE 1976 -TOMO 1 DE 1977</t>
  </si>
  <si>
    <t>739 MB</t>
  </si>
  <si>
    <t>314-3800383</t>
  </si>
  <si>
    <t>LIBRO PRIMERO DE REGISTRO TOMO 2 DE 1977</t>
  </si>
  <si>
    <t>657 MB</t>
  </si>
  <si>
    <t>35.4 GB</t>
  </si>
  <si>
    <t>314-3800384</t>
  </si>
  <si>
    <t>LIBRO PRIMERO DE REGISTRO TOMO 3 DE 1977</t>
  </si>
  <si>
    <t>834 MB</t>
  </si>
  <si>
    <t>42,9 GB</t>
  </si>
  <si>
    <t>314-3800401</t>
  </si>
  <si>
    <t>INDICE DE HIPOTECAS DEUDORES DE 1966 AL 1983</t>
  </si>
  <si>
    <t>314-3800404</t>
  </si>
  <si>
    <t>INDICE DE VENDEDORES DE 1974 - 1977</t>
  </si>
  <si>
    <t>902 MB</t>
  </si>
  <si>
    <t>38,1 GB</t>
  </si>
  <si>
    <t>314-3800411</t>
  </si>
  <si>
    <t>INDICE DE PODERES PODERANTES DE 1940-1949</t>
  </si>
  <si>
    <t>580 MB</t>
  </si>
  <si>
    <t>34,3 GB</t>
  </si>
  <si>
    <t>314-3800417</t>
  </si>
  <si>
    <t>INDICE DE DOCUMENTOS PRIVADOS DE 1901-1908</t>
  </si>
  <si>
    <t>418 MB</t>
  </si>
  <si>
    <t>35,7 GB</t>
  </si>
  <si>
    <t>314-3800426</t>
  </si>
  <si>
    <t>INDICE DE PRENDAS INDUSTRIAL ACREEDORES DE 1963-1973</t>
  </si>
  <si>
    <t>385 MB</t>
  </si>
  <si>
    <t>19.4 GB</t>
  </si>
  <si>
    <t>314-3800431</t>
  </si>
  <si>
    <t>INDICE DE ADQUIRENTES DE 1963 - 1966</t>
  </si>
  <si>
    <t>707 MB</t>
  </si>
  <si>
    <t>37.8 GB</t>
  </si>
  <si>
    <t>314-3800433</t>
  </si>
  <si>
    <t>INDICE DEL LIBRO SEGUNDO DE 1963 -1975</t>
  </si>
  <si>
    <t>34,7 GB</t>
  </si>
  <si>
    <t>314-3800438</t>
  </si>
  <si>
    <t>INDICE DE MATRÍCULAS FINCAS RURALES - URBANAS DE 1963-1964</t>
  </si>
  <si>
    <t>790 MB</t>
  </si>
  <si>
    <t>41,5 GB</t>
  </si>
  <si>
    <t>314-3800441</t>
  </si>
  <si>
    <t>INDICE DE LIBRO COMPLEMENTACIONES</t>
  </si>
  <si>
    <t>638 MB</t>
  </si>
  <si>
    <t>32.7 GB</t>
  </si>
  <si>
    <t>26,629.33 MB</t>
  </si>
  <si>
    <t>1,059.05 GB</t>
  </si>
  <si>
    <t>CALOTO</t>
  </si>
  <si>
    <t>124-3800009</t>
  </si>
  <si>
    <t>LIBRO PRIMERO TOMO 1 DE 1915</t>
  </si>
  <si>
    <t>753 MB</t>
  </si>
  <si>
    <t>46.2 GB</t>
  </si>
  <si>
    <t>124-3800017</t>
  </si>
  <si>
    <t>LIBRO PRIMERO DE REGISTRO TOMO 2 DE 1925 TOMO 1 DE 1926</t>
  </si>
  <si>
    <t>1.86 GB</t>
  </si>
  <si>
    <t>124-3800018</t>
  </si>
  <si>
    <t>LIBRO PRIMERO TOMO 1 DE 1927-1928</t>
  </si>
  <si>
    <t>595 MB</t>
  </si>
  <si>
    <t>29.1 GB</t>
  </si>
  <si>
    <t>124-3800019</t>
  </si>
  <si>
    <t>LIBRO PRIMERO TOMO 2 DE 1928 TOMO 1 DE 1929</t>
  </si>
  <si>
    <t>1.62 GB</t>
  </si>
  <si>
    <t>124-3800025</t>
  </si>
  <si>
    <t>LIBRO PRIMERO TOMO 2 DE 1935</t>
  </si>
  <si>
    <t>456 MB</t>
  </si>
  <si>
    <t>124-3800049</t>
  </si>
  <si>
    <t>23,2 GB</t>
  </si>
  <si>
    <t>124-3800075</t>
  </si>
  <si>
    <t>LIBRO PRIMERO DE REGISTRO TOMO 2 DE 1961</t>
  </si>
  <si>
    <t>599 MB</t>
  </si>
  <si>
    <t>27.9 GB</t>
  </si>
  <si>
    <t>124-3800132</t>
  </si>
  <si>
    <t>LIBRO DE HIPOTECAS TOMO 1 DE 1899 - 1914</t>
  </si>
  <si>
    <t>550 MB</t>
  </si>
  <si>
    <t>19.7 GB</t>
  </si>
  <si>
    <t>124-3800133</t>
  </si>
  <si>
    <t>LIBRO DE HIPOTECAS TOMO 1 DE 1915-1919</t>
  </si>
  <si>
    <t>124-3800135</t>
  </si>
  <si>
    <t>LIBRO DE HIPOTECAS DE 1924-1927</t>
  </si>
  <si>
    <t>124-3800140</t>
  </si>
  <si>
    <t>LIBRO DE ANOTACION DE HIPOTECAS TOMO 2 DE 1945 TOMO 1 DE 1948</t>
  </si>
  <si>
    <t>1.00 GB</t>
  </si>
  <si>
    <t>22.9 GB</t>
  </si>
  <si>
    <t>124-3800160</t>
  </si>
  <si>
    <t>LIBRO PRIMERO DUPLICADO TOMO 1 DE 1956</t>
  </si>
  <si>
    <t>17.7 GB</t>
  </si>
  <si>
    <t>124-3800161</t>
  </si>
  <si>
    <t>LIBRO PRIMERO DUPLICADO TOMO 2 DE 1956 TOMO 1 DE 1957</t>
  </si>
  <si>
    <t>778 MB</t>
  </si>
  <si>
    <t>22.0 GB</t>
  </si>
  <si>
    <t>124-3800162</t>
  </si>
  <si>
    <t>LIBRO DE REGISTRO DE DOCUMENTO PRIVADO TOMO 2 DE 1925 TOMO 1 DE 1928</t>
  </si>
  <si>
    <t>295 MB</t>
  </si>
  <si>
    <t>124-3800167</t>
  </si>
  <si>
    <t>LIBRO DE REGISTRO DOCUMENTOS PRIVADOS TOMO 2 DE 1938 TOMO 1 DE 1941</t>
  </si>
  <si>
    <t>283 MB</t>
  </si>
  <si>
    <t>21.7 GB</t>
  </si>
  <si>
    <t>124-3800170</t>
  </si>
  <si>
    <t>LIBRO DE REGISTRO DE DOCUMENTO PRIVADO TOMO 2 CALOTO DE 1966 TOMO 1 DE 1972</t>
  </si>
  <si>
    <t>333 MB</t>
  </si>
  <si>
    <t xml:space="preserve">16,2 GB </t>
  </si>
  <si>
    <t>124-3800328</t>
  </si>
  <si>
    <t>LIBRO DE CANCELACIONES DE 1961-1963</t>
  </si>
  <si>
    <t>40,5 GB</t>
  </si>
  <si>
    <t>124-3800333</t>
  </si>
  <si>
    <t>LIBRO DE CERTIFICADOS NUMERO 306-680 DE 1968</t>
  </si>
  <si>
    <t>62,8 GB</t>
  </si>
  <si>
    <t>124-3800338</t>
  </si>
  <si>
    <t>LIBRO DE CERTIFICADOS DE 1965-1974</t>
  </si>
  <si>
    <t>615 MB</t>
  </si>
  <si>
    <t>17,9 GB</t>
  </si>
  <si>
    <t>124-3800346</t>
  </si>
  <si>
    <t>LIBRO DE CERTIFICADOS DE 1981-1983</t>
  </si>
  <si>
    <t>3545 MB</t>
  </si>
  <si>
    <t>34.0 GB</t>
  </si>
  <si>
    <t>124-3800358</t>
  </si>
  <si>
    <t>LIBRO DE CANCELACIONES DE 1977</t>
  </si>
  <si>
    <t>16,569.20 MB</t>
  </si>
  <si>
    <t>671.55 GB</t>
  </si>
  <si>
    <t>Nota: de la presente Acta No.50 se retiran los siguientes libros y pasa al Acta No.51: 124-3800134, 124-3800158, 124-3800276, 124-3800286, 124-3800324, 124-3800353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</si>
</sst>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0\ &quot;MB&quot;"/>
    <numFmt numFmtId="166" formatCode="0.00\ &quot;GB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justify" vertical="center"/>
    </xf>
  </cellXfs>
  <cellStyles count="1"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66261</xdr:colOff>
      <xdr:row>1</xdr:row>
      <xdr:rowOff>31059</xdr:rowOff>
    </xdr:from>
    <xdr:to>
      <xdr:col>14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288527D8-9F4F-4626-91E1-6B44D8C43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66261</xdr:colOff>
      <xdr:row>1</xdr:row>
      <xdr:rowOff>31059</xdr:rowOff>
    </xdr:from>
    <xdr:to>
      <xdr:col>14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EA4484-3D77-40E9-BA3F-C05761892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4C0689E2-36D7-4E7B-BC56-BFD7B4F2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66261</xdr:colOff>
      <xdr:row>1</xdr:row>
      <xdr:rowOff>31059</xdr:rowOff>
    </xdr:from>
    <xdr:to>
      <xdr:col>14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EDC84E-2BBD-4226-A4C4-CCBF0609C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0CC1B3B5-349A-482D-831D-E1FF4EAF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66261</xdr:colOff>
      <xdr:row>1</xdr:row>
      <xdr:rowOff>31059</xdr:rowOff>
    </xdr:from>
    <xdr:to>
      <xdr:col>14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3C4C49-4670-43FF-96EA-890F2928E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3E1B458F-F5AF-42BB-934E-9101E4EA5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66261</xdr:colOff>
      <xdr:row>1</xdr:row>
      <xdr:rowOff>31059</xdr:rowOff>
    </xdr:from>
    <xdr:to>
      <xdr:col>14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409523-F661-4E8F-BEA4-AE3B149A7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B37AD0A5-C150-4E7F-ACF2-BEEA9A6DE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66261</xdr:colOff>
      <xdr:row>1</xdr:row>
      <xdr:rowOff>31059</xdr:rowOff>
    </xdr:from>
    <xdr:to>
      <xdr:col>14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79572C-8495-4CE9-B847-74AC108B5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C54B979B-1E10-4D9D-8C92-27F2A96B5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66261</xdr:colOff>
      <xdr:row>1</xdr:row>
      <xdr:rowOff>31059</xdr:rowOff>
    </xdr:from>
    <xdr:to>
      <xdr:col>14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E37E44-EDF3-4DD7-A420-2324EA91E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0060E69C-A187-44DC-9EBB-6C1D40745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10420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66261</xdr:colOff>
      <xdr:row>1</xdr:row>
      <xdr:rowOff>31059</xdr:rowOff>
    </xdr:from>
    <xdr:to>
      <xdr:col>14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B0AE36-F7C0-414F-BCF3-503C7D76C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25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 filterMode="1">
    <pageSetUpPr fitToPage="1"/>
  </sheetPr>
  <dimension ref="B2:XFD60"/>
  <sheetViews>
    <sheetView showGridLines="0" view="pageBreakPreview" topLeftCell="A3" zoomScale="110" zoomScaleNormal="70" zoomScaleSheetLayoutView="110" workbookViewId="0">
      <selection activeCell="K15" sqref="K15:K25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3.140625" style="1" hidden="1" customWidth="1"/>
    <col min="8" max="8" width="14.85546875" style="1" hidden="1" customWidth="1"/>
    <col min="9" max="9" width="11.28515625" style="1" hidden="1" customWidth="1"/>
    <col min="10" max="10" width="10.85546875" style="1" hidden="1" customWidth="1"/>
    <col min="11" max="11" width="14.7109375" style="1" bestFit="1" customWidth="1"/>
    <col min="12" max="12" width="12.85546875" style="1" customWidth="1"/>
    <col min="13" max="13" width="17.7109375" style="1" customWidth="1"/>
    <col min="14" max="14" width="12.28515625" style="1" customWidth="1"/>
    <col min="15" max="15" width="12.42578125" style="1" customWidth="1"/>
    <col min="16" max="16" width="11.28515625" style="1" bestFit="1" customWidth="1"/>
    <col min="17" max="17" width="1.5703125" style="1" customWidth="1"/>
    <col min="18" max="16383" width="10.85546875" style="1" hidden="1"/>
    <col min="16384" max="16384" width="41.42578125" style="1" customWidth="1"/>
  </cols>
  <sheetData>
    <row r="2" spans="2:16 16384:16384" ht="18" customHeight="1" x14ac:dyDescent="0.2">
      <c r="B2" s="31"/>
      <c r="C2" s="31"/>
      <c r="D2" s="31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</row>
    <row r="3" spans="2:16 16384:16384" ht="18" customHeight="1" x14ac:dyDescent="0.2">
      <c r="B3" s="31"/>
      <c r="C3" s="31"/>
      <c r="D3" s="31"/>
      <c r="E3" s="42" t="s">
        <v>1</v>
      </c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</row>
    <row r="4" spans="2:16 16384:16384" ht="18" customHeight="1" x14ac:dyDescent="0.2">
      <c r="B4" s="31"/>
      <c r="C4" s="31"/>
      <c r="D4" s="31"/>
      <c r="E4" s="42" t="s">
        <v>2</v>
      </c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</row>
    <row r="5" spans="2:16 16384:16384" ht="7.5" customHeight="1" x14ac:dyDescent="0.2"/>
    <row r="6" spans="2:16 16384:16384" ht="14.25" customHeight="1" x14ac:dyDescent="0.2">
      <c r="N6" s="26" t="s">
        <v>3</v>
      </c>
      <c r="O6" s="26"/>
      <c r="P6" s="3">
        <v>45975</v>
      </c>
    </row>
    <row r="7" spans="2:16 16384:16384" ht="14.25" customHeight="1" x14ac:dyDescent="0.2">
      <c r="N7" s="26" t="s">
        <v>4</v>
      </c>
      <c r="O7" s="26"/>
      <c r="P7" s="4">
        <v>14</v>
      </c>
    </row>
    <row r="8" spans="2:16 16384:16384" ht="7.5" customHeight="1" x14ac:dyDescent="0.2">
      <c r="B8" s="30"/>
      <c r="C8" s="30"/>
      <c r="D8" s="30"/>
    </row>
    <row r="9" spans="2:16 16384:16384" x14ac:dyDescent="0.2">
      <c r="B9" s="26" t="s">
        <v>5</v>
      </c>
      <c r="C9" s="26"/>
      <c r="D9" s="26"/>
      <c r="E9" s="31" t="s">
        <v>77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 16384:16384" x14ac:dyDescent="0.2">
      <c r="B10" s="26" t="s">
        <v>6</v>
      </c>
      <c r="C10" s="26"/>
      <c r="D10" s="26"/>
      <c r="E10" s="31">
        <v>27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 16384:16384" x14ac:dyDescent="0.2">
      <c r="B11" s="26" t="s">
        <v>7</v>
      </c>
      <c r="C11" s="26"/>
      <c r="D11" s="26"/>
      <c r="E11" s="32">
        <f>L42</f>
        <v>6829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 16384:16384" hidden="1" x14ac:dyDescent="0.2">
      <c r="B12" s="33" t="s">
        <v>8</v>
      </c>
      <c r="C12" s="34"/>
      <c r="D12" s="35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 16384:16384" ht="7.5" customHeight="1" x14ac:dyDescent="0.2"/>
    <row r="14" spans="2:16 16384:16384" ht="29.25" customHeight="1" x14ac:dyDescent="0.2">
      <c r="B14" s="5" t="s">
        <v>9</v>
      </c>
      <c r="C14" s="5" t="s">
        <v>10</v>
      </c>
      <c r="D14" s="39" t="s">
        <v>11</v>
      </c>
      <c r="E14" s="40"/>
      <c r="F14" s="41"/>
      <c r="G14" s="2" t="s">
        <v>12</v>
      </c>
      <c r="H14" s="2" t="s">
        <v>13</v>
      </c>
      <c r="I14" s="2" t="s">
        <v>14</v>
      </c>
      <c r="J14" s="2" t="s">
        <v>15</v>
      </c>
      <c r="K14" s="2" t="s">
        <v>16</v>
      </c>
      <c r="L14" s="2" t="s">
        <v>7</v>
      </c>
      <c r="M14" s="39" t="s">
        <v>17</v>
      </c>
      <c r="N14" s="40"/>
      <c r="O14" s="40"/>
      <c r="P14" s="41"/>
    </row>
    <row r="15" spans="2:16 16384:16384" ht="27.6" customHeight="1" x14ac:dyDescent="0.2">
      <c r="B15" s="4">
        <v>1</v>
      </c>
      <c r="C15" s="13" t="s">
        <v>78</v>
      </c>
      <c r="D15" s="27" t="s">
        <v>79</v>
      </c>
      <c r="E15" s="28"/>
      <c r="F15" s="29"/>
      <c r="G15" s="14">
        <v>881</v>
      </c>
      <c r="H15" s="14">
        <v>881</v>
      </c>
      <c r="I15" s="14" t="s">
        <v>80</v>
      </c>
      <c r="J15" s="14" t="s">
        <v>81</v>
      </c>
      <c r="K15" s="14" t="s">
        <v>68</v>
      </c>
      <c r="L15" s="14">
        <v>436</v>
      </c>
      <c r="M15" s="6"/>
      <c r="N15" s="7"/>
      <c r="O15" s="7"/>
      <c r="P15" s="8"/>
      <c r="XFD15" s="9"/>
    </row>
    <row r="16" spans="2:16 16384:16384" ht="27.6" customHeight="1" x14ac:dyDescent="0.2">
      <c r="B16" s="4">
        <f t="shared" ref="B16:B18" si="0">1+B15</f>
        <v>2</v>
      </c>
      <c r="C16" s="13" t="s">
        <v>86</v>
      </c>
      <c r="D16" s="27" t="s">
        <v>87</v>
      </c>
      <c r="E16" s="28"/>
      <c r="F16" s="29"/>
      <c r="G16" s="14">
        <v>375</v>
      </c>
      <c r="H16" s="14">
        <v>375</v>
      </c>
      <c r="I16" s="14" t="s">
        <v>88</v>
      </c>
      <c r="J16" s="14" t="s">
        <v>89</v>
      </c>
      <c r="K16" s="14" t="s">
        <v>68</v>
      </c>
      <c r="L16" s="14">
        <v>183</v>
      </c>
      <c r="M16" s="6"/>
      <c r="N16" s="7"/>
      <c r="O16" s="7"/>
      <c r="P16" s="8"/>
      <c r="XFD16" s="9"/>
    </row>
    <row r="17" spans="2:16 16384:16384" ht="27.6" hidden="1" customHeight="1" x14ac:dyDescent="0.2">
      <c r="B17" s="4">
        <f t="shared" si="0"/>
        <v>3</v>
      </c>
      <c r="C17" s="13" t="s">
        <v>30</v>
      </c>
      <c r="D17" s="27" t="s">
        <v>47</v>
      </c>
      <c r="E17" s="28"/>
      <c r="F17" s="29"/>
      <c r="G17" s="14">
        <v>316</v>
      </c>
      <c r="H17" s="14">
        <v>316</v>
      </c>
      <c r="I17" s="14" t="s">
        <v>64</v>
      </c>
      <c r="J17" s="14" t="s">
        <v>65</v>
      </c>
      <c r="K17" s="14" t="s">
        <v>18</v>
      </c>
      <c r="L17" s="14">
        <v>153</v>
      </c>
      <c r="M17" s="6"/>
      <c r="N17" s="7"/>
      <c r="O17" s="7"/>
      <c r="P17" s="8"/>
      <c r="XFD17" s="9"/>
    </row>
    <row r="18" spans="2:16 16384:16384" ht="27.6" customHeight="1" x14ac:dyDescent="0.2">
      <c r="B18" s="4">
        <f t="shared" si="0"/>
        <v>4</v>
      </c>
      <c r="C18" s="13" t="s">
        <v>31</v>
      </c>
      <c r="D18" s="27" t="s">
        <v>48</v>
      </c>
      <c r="E18" s="28"/>
      <c r="F18" s="29"/>
      <c r="G18" s="14">
        <v>667</v>
      </c>
      <c r="H18" s="14">
        <v>667</v>
      </c>
      <c r="I18" s="14" t="s">
        <v>66</v>
      </c>
      <c r="J18" s="14" t="s">
        <v>67</v>
      </c>
      <c r="K18" s="14" t="s">
        <v>68</v>
      </c>
      <c r="L18" s="14">
        <v>325</v>
      </c>
      <c r="M18" s="6"/>
      <c r="N18" s="7"/>
      <c r="O18" s="7"/>
      <c r="P18" s="8"/>
      <c r="XFD18" s="9"/>
    </row>
    <row r="19" spans="2:16 16384:16384" ht="27.6" customHeight="1" x14ac:dyDescent="0.2">
      <c r="B19" s="4">
        <f>1+B18</f>
        <v>5</v>
      </c>
      <c r="C19" s="13" t="s">
        <v>32</v>
      </c>
      <c r="D19" s="27" t="s">
        <v>49</v>
      </c>
      <c r="E19" s="28"/>
      <c r="F19" s="29"/>
      <c r="G19" s="14">
        <v>615</v>
      </c>
      <c r="H19" s="14">
        <v>615</v>
      </c>
      <c r="I19" s="14" t="s">
        <v>69</v>
      </c>
      <c r="J19" s="14" t="s">
        <v>70</v>
      </c>
      <c r="K19" s="14" t="s">
        <v>68</v>
      </c>
      <c r="L19" s="15">
        <v>300</v>
      </c>
      <c r="M19" s="6"/>
      <c r="N19" s="7"/>
      <c r="O19" s="7"/>
      <c r="P19" s="8"/>
      <c r="XFD19" s="9"/>
    </row>
    <row r="20" spans="2:16 16384:16384" ht="27.6" hidden="1" customHeight="1" x14ac:dyDescent="0.2">
      <c r="B20" s="4">
        <f t="shared" ref="B20:B41" si="1">1+B19</f>
        <v>6</v>
      </c>
      <c r="C20" s="13" t="s">
        <v>90</v>
      </c>
      <c r="D20" s="27" t="s">
        <v>91</v>
      </c>
      <c r="E20" s="28"/>
      <c r="F20" s="29"/>
      <c r="G20" s="14">
        <v>619</v>
      </c>
      <c r="H20" s="14">
        <v>619</v>
      </c>
      <c r="I20" s="14" t="s">
        <v>92</v>
      </c>
      <c r="J20" s="14" t="s">
        <v>93</v>
      </c>
      <c r="K20" s="14" t="s">
        <v>18</v>
      </c>
      <c r="L20" s="15">
        <v>301</v>
      </c>
      <c r="M20" s="6"/>
      <c r="N20" s="7"/>
      <c r="O20" s="7"/>
      <c r="P20" s="8"/>
      <c r="XFD20" s="9"/>
    </row>
    <row r="21" spans="2:16 16384:16384" ht="27.6" hidden="1" customHeight="1" x14ac:dyDescent="0.2">
      <c r="B21" s="4">
        <f t="shared" si="1"/>
        <v>7</v>
      </c>
      <c r="C21" s="13" t="s">
        <v>33</v>
      </c>
      <c r="D21" s="27" t="s">
        <v>50</v>
      </c>
      <c r="E21" s="28"/>
      <c r="F21" s="29"/>
      <c r="G21" s="14">
        <v>469</v>
      </c>
      <c r="H21" s="14">
        <v>469</v>
      </c>
      <c r="I21" s="14" t="s">
        <v>71</v>
      </c>
      <c r="J21" s="14" t="s">
        <v>72</v>
      </c>
      <c r="K21" s="14" t="s">
        <v>18</v>
      </c>
      <c r="L21" s="15">
        <v>230</v>
      </c>
      <c r="M21" s="6"/>
      <c r="N21" s="7"/>
      <c r="O21" s="7"/>
      <c r="P21" s="8"/>
      <c r="XFD21" s="9"/>
    </row>
    <row r="22" spans="2:16 16384:16384" ht="27.6" hidden="1" customHeight="1" x14ac:dyDescent="0.2">
      <c r="B22" s="4">
        <f t="shared" si="1"/>
        <v>8</v>
      </c>
      <c r="C22" s="13" t="s">
        <v>34</v>
      </c>
      <c r="D22" s="27" t="s">
        <v>51</v>
      </c>
      <c r="E22" s="28"/>
      <c r="F22" s="29"/>
      <c r="G22" s="14">
        <v>572</v>
      </c>
      <c r="H22" s="14">
        <v>572</v>
      </c>
      <c r="I22" s="14">
        <v>884.26</v>
      </c>
      <c r="J22" s="14">
        <v>41.771000000000001</v>
      </c>
      <c r="K22" s="14" t="s">
        <v>18</v>
      </c>
      <c r="L22" s="15">
        <v>279</v>
      </c>
      <c r="M22" s="6"/>
      <c r="N22" s="7"/>
      <c r="O22" s="7"/>
      <c r="P22" s="8"/>
      <c r="XFD22" s="9"/>
    </row>
    <row r="23" spans="2:16 16384:16384" ht="27.6" customHeight="1" x14ac:dyDescent="0.2">
      <c r="B23" s="4">
        <f t="shared" si="1"/>
        <v>9</v>
      </c>
      <c r="C23" s="13" t="s">
        <v>106</v>
      </c>
      <c r="D23" s="27" t="s">
        <v>107</v>
      </c>
      <c r="E23" s="28"/>
      <c r="F23" s="29"/>
      <c r="G23" s="14">
        <v>577</v>
      </c>
      <c r="H23" s="14">
        <v>577</v>
      </c>
      <c r="I23" s="14" t="s">
        <v>112</v>
      </c>
      <c r="J23" s="14" t="s">
        <v>111</v>
      </c>
      <c r="K23" s="14" t="s">
        <v>68</v>
      </c>
      <c r="L23" s="15">
        <v>286</v>
      </c>
      <c r="M23" s="6"/>
      <c r="N23" s="7"/>
      <c r="O23" s="7"/>
      <c r="P23" s="8"/>
      <c r="XFD23" s="9"/>
    </row>
    <row r="24" spans="2:16 16384:16384" ht="27.6" customHeight="1" x14ac:dyDescent="0.2">
      <c r="B24" s="4">
        <f t="shared" si="1"/>
        <v>10</v>
      </c>
      <c r="C24" s="13" t="s">
        <v>35</v>
      </c>
      <c r="D24" s="27" t="s">
        <v>52</v>
      </c>
      <c r="E24" s="28"/>
      <c r="F24" s="29"/>
      <c r="G24" s="14">
        <v>241</v>
      </c>
      <c r="H24" s="14">
        <v>241</v>
      </c>
      <c r="I24" s="14" t="s">
        <v>73</v>
      </c>
      <c r="J24" s="14" t="s">
        <v>74</v>
      </c>
      <c r="K24" s="14" t="s">
        <v>68</v>
      </c>
      <c r="L24" s="15">
        <v>234</v>
      </c>
      <c r="M24" s="6"/>
      <c r="N24" s="7"/>
      <c r="O24" s="7"/>
      <c r="P24" s="8"/>
      <c r="XFD24" s="9"/>
    </row>
    <row r="25" spans="2:16 16384:16384" ht="27.6" customHeight="1" x14ac:dyDescent="0.2">
      <c r="B25" s="4">
        <f t="shared" si="1"/>
        <v>11</v>
      </c>
      <c r="C25" s="13" t="s">
        <v>36</v>
      </c>
      <c r="D25" s="27" t="s">
        <v>53</v>
      </c>
      <c r="E25" s="28"/>
      <c r="F25" s="29"/>
      <c r="G25" s="14">
        <v>238</v>
      </c>
      <c r="H25" s="14">
        <v>238</v>
      </c>
      <c r="I25" s="14">
        <v>859.33</v>
      </c>
      <c r="J25" s="14">
        <v>36.307000000000002</v>
      </c>
      <c r="K25" s="14" t="s">
        <v>68</v>
      </c>
      <c r="L25" s="15">
        <v>231</v>
      </c>
      <c r="M25" s="6"/>
      <c r="N25" s="7"/>
      <c r="O25" s="7"/>
      <c r="P25" s="8"/>
      <c r="XFD25" s="9"/>
    </row>
    <row r="26" spans="2:16 16384:16384" ht="27.6" hidden="1" customHeight="1" x14ac:dyDescent="0.2">
      <c r="B26" s="4">
        <f t="shared" si="1"/>
        <v>12</v>
      </c>
      <c r="C26" s="13" t="s">
        <v>82</v>
      </c>
      <c r="D26" s="27" t="s">
        <v>83</v>
      </c>
      <c r="E26" s="28"/>
      <c r="F26" s="29"/>
      <c r="G26" s="14">
        <v>582</v>
      </c>
      <c r="H26" s="14">
        <v>582</v>
      </c>
      <c r="I26" s="14" t="s">
        <v>84</v>
      </c>
      <c r="J26" s="14" t="s">
        <v>85</v>
      </c>
      <c r="K26" s="14" t="s">
        <v>18</v>
      </c>
      <c r="L26" s="15">
        <v>304</v>
      </c>
      <c r="M26" s="6"/>
      <c r="N26" s="7"/>
      <c r="O26" s="7"/>
      <c r="P26" s="8"/>
      <c r="XFD26" s="9"/>
    </row>
    <row r="27" spans="2:16 16384:16384" ht="27.6" hidden="1" customHeight="1" x14ac:dyDescent="0.2">
      <c r="B27" s="4">
        <f t="shared" si="1"/>
        <v>13</v>
      </c>
      <c r="C27" s="13" t="s">
        <v>37</v>
      </c>
      <c r="D27" s="27" t="s">
        <v>54</v>
      </c>
      <c r="E27" s="28"/>
      <c r="F27" s="29"/>
      <c r="G27" s="14">
        <v>679</v>
      </c>
      <c r="H27" s="14">
        <v>679</v>
      </c>
      <c r="I27" s="14">
        <v>460.04</v>
      </c>
      <c r="J27" s="14">
        <v>51.21</v>
      </c>
      <c r="K27" s="14" t="s">
        <v>18</v>
      </c>
      <c r="L27" s="15">
        <v>315</v>
      </c>
      <c r="M27" s="6"/>
      <c r="N27" s="7"/>
      <c r="O27" s="7"/>
      <c r="P27" s="8"/>
      <c r="XFD27" s="9"/>
    </row>
    <row r="28" spans="2:16 16384:16384" ht="27.6" hidden="1" customHeight="1" x14ac:dyDescent="0.2">
      <c r="B28" s="4">
        <f t="shared" si="1"/>
        <v>14</v>
      </c>
      <c r="C28" s="13" t="s">
        <v>38</v>
      </c>
      <c r="D28" s="27" t="s">
        <v>55</v>
      </c>
      <c r="E28" s="28"/>
      <c r="F28" s="29"/>
      <c r="G28" s="14">
        <v>323</v>
      </c>
      <c r="H28" s="14">
        <v>323</v>
      </c>
      <c r="I28" s="14">
        <v>628.29</v>
      </c>
      <c r="J28" s="14">
        <v>26.210999999999999</v>
      </c>
      <c r="K28" s="14" t="s">
        <v>18</v>
      </c>
      <c r="L28" s="15">
        <v>152</v>
      </c>
      <c r="M28" s="6"/>
      <c r="N28" s="7"/>
      <c r="O28" s="7"/>
      <c r="P28" s="8"/>
      <c r="XFD28" s="9"/>
    </row>
    <row r="29" spans="2:16 16384:16384" ht="27.6" hidden="1" customHeight="1" x14ac:dyDescent="0.2">
      <c r="B29" s="4">
        <f t="shared" si="1"/>
        <v>15</v>
      </c>
      <c r="C29" s="13" t="s">
        <v>39</v>
      </c>
      <c r="D29" s="27" t="s">
        <v>56</v>
      </c>
      <c r="E29" s="28"/>
      <c r="F29" s="29"/>
      <c r="G29" s="14">
        <v>310</v>
      </c>
      <c r="H29" s="14">
        <v>310</v>
      </c>
      <c r="I29" s="14">
        <v>550.54999999999995</v>
      </c>
      <c r="J29" s="14">
        <v>24.852</v>
      </c>
      <c r="K29" s="14" t="s">
        <v>18</v>
      </c>
      <c r="L29" s="15">
        <v>150</v>
      </c>
      <c r="M29" s="6"/>
      <c r="N29" s="7"/>
      <c r="O29" s="7"/>
      <c r="P29" s="8"/>
      <c r="XFD29" s="9"/>
    </row>
    <row r="30" spans="2:16 16384:16384" ht="27.6" hidden="1" customHeight="1" x14ac:dyDescent="0.2">
      <c r="B30" s="4">
        <f t="shared" si="1"/>
        <v>16</v>
      </c>
      <c r="C30" s="13" t="s">
        <v>40</v>
      </c>
      <c r="D30" s="27" t="s">
        <v>57</v>
      </c>
      <c r="E30" s="28"/>
      <c r="F30" s="29"/>
      <c r="G30" s="14">
        <v>615</v>
      </c>
      <c r="H30" s="14">
        <v>615</v>
      </c>
      <c r="I30" s="14">
        <v>1303.06</v>
      </c>
      <c r="J30" s="14">
        <v>38.417000000000002</v>
      </c>
      <c r="K30" s="14" t="s">
        <v>18</v>
      </c>
      <c r="L30" s="15">
        <v>304</v>
      </c>
      <c r="M30" s="6"/>
      <c r="N30" s="7"/>
      <c r="O30" s="7"/>
      <c r="P30" s="8"/>
      <c r="XFD30" s="9"/>
    </row>
    <row r="31" spans="2:16 16384:16384" ht="27.6" hidden="1" customHeight="1" x14ac:dyDescent="0.2">
      <c r="B31" s="4">
        <f t="shared" si="1"/>
        <v>17</v>
      </c>
      <c r="C31" s="13" t="s">
        <v>41</v>
      </c>
      <c r="D31" s="27" t="s">
        <v>58</v>
      </c>
      <c r="E31" s="28"/>
      <c r="F31" s="29"/>
      <c r="G31" s="14">
        <v>414</v>
      </c>
      <c r="H31" s="14">
        <v>414</v>
      </c>
      <c r="I31" s="14">
        <v>878.51</v>
      </c>
      <c r="J31" s="14">
        <v>39.938000000000002</v>
      </c>
      <c r="K31" s="14" t="s">
        <v>18</v>
      </c>
      <c r="L31" s="15">
        <v>201</v>
      </c>
      <c r="M31" s="6"/>
      <c r="N31" s="7"/>
      <c r="O31" s="7"/>
      <c r="P31" s="8"/>
      <c r="XFD31" s="9"/>
    </row>
    <row r="32" spans="2:16 16384:16384" ht="27.6" hidden="1" customHeight="1" x14ac:dyDescent="0.2">
      <c r="B32" s="4">
        <f t="shared" si="1"/>
        <v>18</v>
      </c>
      <c r="C32" s="13" t="s">
        <v>42</v>
      </c>
      <c r="D32" s="27" t="s">
        <v>59</v>
      </c>
      <c r="E32" s="28"/>
      <c r="F32" s="29"/>
      <c r="G32" s="14">
        <v>566</v>
      </c>
      <c r="H32" s="14">
        <v>566</v>
      </c>
      <c r="I32" s="14">
        <v>918.44</v>
      </c>
      <c r="J32" s="14">
        <v>31.004000000000001</v>
      </c>
      <c r="K32" s="14" t="s">
        <v>18</v>
      </c>
      <c r="L32" s="15">
        <v>276</v>
      </c>
      <c r="M32" s="6"/>
      <c r="N32" s="7"/>
      <c r="O32" s="7"/>
      <c r="P32" s="8"/>
      <c r="XFD32" s="9"/>
    </row>
    <row r="33" spans="2:16 16384:16384" ht="27.6" hidden="1" customHeight="1" x14ac:dyDescent="0.2">
      <c r="B33" s="4">
        <f t="shared" si="1"/>
        <v>19</v>
      </c>
      <c r="C33" s="13" t="s">
        <v>94</v>
      </c>
      <c r="D33" s="27" t="s">
        <v>95</v>
      </c>
      <c r="E33" s="28"/>
      <c r="F33" s="29"/>
      <c r="G33" s="14">
        <v>987</v>
      </c>
      <c r="H33" s="14">
        <v>987</v>
      </c>
      <c r="I33" s="14" t="s">
        <v>96</v>
      </c>
      <c r="J33" s="14" t="s">
        <v>97</v>
      </c>
      <c r="K33" s="14" t="s">
        <v>18</v>
      </c>
      <c r="L33" s="15">
        <v>490</v>
      </c>
      <c r="M33" s="6"/>
      <c r="N33" s="7"/>
      <c r="O33" s="7"/>
      <c r="P33" s="8"/>
      <c r="XFD33" s="9"/>
    </row>
    <row r="34" spans="2:16 16384:16384" ht="27.6" hidden="1" customHeight="1" x14ac:dyDescent="0.2">
      <c r="B34" s="4">
        <f t="shared" si="1"/>
        <v>20</v>
      </c>
      <c r="C34" s="13" t="s">
        <v>108</v>
      </c>
      <c r="D34" s="27" t="s">
        <v>109</v>
      </c>
      <c r="E34" s="28"/>
      <c r="F34" s="29"/>
      <c r="G34" s="14">
        <v>225</v>
      </c>
      <c r="H34" s="14">
        <v>225</v>
      </c>
      <c r="I34" s="14" t="s">
        <v>114</v>
      </c>
      <c r="J34" s="14" t="s">
        <v>113</v>
      </c>
      <c r="K34" s="14" t="s">
        <v>18</v>
      </c>
      <c r="L34" s="15">
        <v>101</v>
      </c>
      <c r="M34" s="6"/>
      <c r="N34" s="7"/>
      <c r="O34" s="7"/>
      <c r="P34" s="8"/>
      <c r="XFD34" s="9"/>
    </row>
    <row r="35" spans="2:16 16384:16384" ht="27.6" hidden="1" customHeight="1" x14ac:dyDescent="0.2">
      <c r="B35" s="4">
        <f t="shared" si="1"/>
        <v>21</v>
      </c>
      <c r="C35" s="13" t="s">
        <v>43</v>
      </c>
      <c r="D35" s="27" t="s">
        <v>60</v>
      </c>
      <c r="E35" s="28"/>
      <c r="F35" s="29"/>
      <c r="G35" s="14">
        <v>500</v>
      </c>
      <c r="H35" s="14">
        <v>500</v>
      </c>
      <c r="I35" s="14">
        <v>259.39</v>
      </c>
      <c r="J35" s="14">
        <v>24.785</v>
      </c>
      <c r="K35" s="14" t="s">
        <v>18</v>
      </c>
      <c r="L35" s="15">
        <v>249</v>
      </c>
      <c r="M35" s="6"/>
      <c r="N35" s="7"/>
      <c r="O35" s="7"/>
      <c r="P35" s="8"/>
      <c r="XFD35" s="9"/>
    </row>
    <row r="36" spans="2:16 16384:16384" ht="27.6" hidden="1" customHeight="1" x14ac:dyDescent="0.2">
      <c r="B36" s="4">
        <f t="shared" si="1"/>
        <v>22</v>
      </c>
      <c r="C36" s="13" t="s">
        <v>44</v>
      </c>
      <c r="D36" s="27" t="s">
        <v>61</v>
      </c>
      <c r="E36" s="28"/>
      <c r="F36" s="29"/>
      <c r="G36" s="14">
        <v>209</v>
      </c>
      <c r="H36" s="14">
        <v>209</v>
      </c>
      <c r="I36" s="14" t="s">
        <v>75</v>
      </c>
      <c r="J36" s="14" t="s">
        <v>76</v>
      </c>
      <c r="K36" s="14" t="s">
        <v>18</v>
      </c>
      <c r="L36" s="15">
        <v>101</v>
      </c>
      <c r="M36" s="6"/>
      <c r="N36" s="7"/>
      <c r="O36" s="7"/>
      <c r="P36" s="8"/>
      <c r="XFD36" s="9"/>
    </row>
    <row r="37" spans="2:16 16384:16384" ht="27.6" hidden="1" customHeight="1" x14ac:dyDescent="0.2">
      <c r="B37" s="4">
        <f t="shared" si="1"/>
        <v>23</v>
      </c>
      <c r="C37" s="13" t="s">
        <v>45</v>
      </c>
      <c r="D37" s="27" t="s">
        <v>62</v>
      </c>
      <c r="E37" s="28"/>
      <c r="F37" s="29"/>
      <c r="G37" s="14">
        <v>315</v>
      </c>
      <c r="H37" s="14">
        <v>315</v>
      </c>
      <c r="I37" s="14">
        <v>134.96</v>
      </c>
      <c r="J37" s="14" t="s">
        <v>119</v>
      </c>
      <c r="K37" s="14" t="s">
        <v>18</v>
      </c>
      <c r="L37" s="15">
        <v>150</v>
      </c>
      <c r="M37" s="6"/>
      <c r="N37" s="7"/>
      <c r="O37" s="7"/>
      <c r="P37" s="8"/>
      <c r="XFD37" s="9"/>
    </row>
    <row r="38" spans="2:16 16384:16384" ht="27.6" hidden="1" customHeight="1" x14ac:dyDescent="0.2">
      <c r="B38" s="4">
        <f t="shared" si="1"/>
        <v>24</v>
      </c>
      <c r="C38" s="13" t="s">
        <v>98</v>
      </c>
      <c r="D38" s="27" t="s">
        <v>99</v>
      </c>
      <c r="E38" s="28"/>
      <c r="F38" s="29"/>
      <c r="G38" s="14">
        <v>399</v>
      </c>
      <c r="H38" s="14">
        <v>399</v>
      </c>
      <c r="I38" s="14" t="s">
        <v>100</v>
      </c>
      <c r="J38" s="14" t="s">
        <v>101</v>
      </c>
      <c r="K38" s="14" t="s">
        <v>18</v>
      </c>
      <c r="L38" s="15">
        <v>195</v>
      </c>
      <c r="M38" s="6"/>
      <c r="N38" s="7"/>
      <c r="O38" s="7"/>
      <c r="P38" s="8"/>
      <c r="XFD38" s="9"/>
    </row>
    <row r="39" spans="2:16 16384:16384" ht="27.6" hidden="1" customHeight="1" x14ac:dyDescent="0.2">
      <c r="B39" s="4">
        <f t="shared" si="1"/>
        <v>25</v>
      </c>
      <c r="C39" s="13" t="s">
        <v>46</v>
      </c>
      <c r="D39" s="27" t="s">
        <v>63</v>
      </c>
      <c r="E39" s="28"/>
      <c r="F39" s="29"/>
      <c r="G39" s="14">
        <v>235</v>
      </c>
      <c r="H39" s="14">
        <v>235</v>
      </c>
      <c r="I39" s="14">
        <v>652.51</v>
      </c>
      <c r="J39" s="14">
        <v>33.271000000000001</v>
      </c>
      <c r="K39" s="14" t="s">
        <v>18</v>
      </c>
      <c r="L39" s="15">
        <v>230</v>
      </c>
      <c r="M39" s="6"/>
      <c r="N39" s="7"/>
      <c r="O39" s="7"/>
      <c r="P39" s="8"/>
      <c r="XFD39" s="9"/>
    </row>
    <row r="40" spans="2:16 16384:16384" ht="27.6" hidden="1" customHeight="1" x14ac:dyDescent="0.2">
      <c r="B40" s="4">
        <f t="shared" si="1"/>
        <v>26</v>
      </c>
      <c r="C40" s="13" t="s">
        <v>102</v>
      </c>
      <c r="D40" s="27" t="s">
        <v>103</v>
      </c>
      <c r="E40" s="28"/>
      <c r="F40" s="29"/>
      <c r="G40" s="14">
        <v>212</v>
      </c>
      <c r="H40" s="14">
        <v>212</v>
      </c>
      <c r="I40" s="14" t="s">
        <v>104</v>
      </c>
      <c r="J40" s="14" t="s">
        <v>105</v>
      </c>
      <c r="K40" s="14" t="s">
        <v>18</v>
      </c>
      <c r="L40" s="15">
        <v>105</v>
      </c>
      <c r="M40" s="6"/>
      <c r="N40" s="7"/>
      <c r="O40" s="7"/>
      <c r="P40" s="8"/>
      <c r="XFD40" s="9"/>
    </row>
    <row r="41" spans="2:16 16384:16384" ht="27.6" hidden="1" customHeight="1" x14ac:dyDescent="0.2">
      <c r="B41" s="4">
        <f t="shared" si="1"/>
        <v>27</v>
      </c>
      <c r="C41" s="13" t="s">
        <v>110</v>
      </c>
      <c r="D41" s="27" t="s">
        <v>117</v>
      </c>
      <c r="E41" s="28"/>
      <c r="F41" s="29"/>
      <c r="G41" s="14">
        <v>1098</v>
      </c>
      <c r="H41" s="14">
        <v>1098</v>
      </c>
      <c r="I41" s="14" t="s">
        <v>116</v>
      </c>
      <c r="J41" s="14" t="s">
        <v>115</v>
      </c>
      <c r="K41" s="14" t="s">
        <v>18</v>
      </c>
      <c r="L41" s="15">
        <v>548</v>
      </c>
      <c r="M41" s="6"/>
      <c r="N41" s="7"/>
      <c r="O41" s="7"/>
      <c r="P41" s="8"/>
      <c r="XFD41" s="9"/>
    </row>
    <row r="42" spans="2:16 16384:16384" s="10" customFormat="1" ht="18.75" hidden="1" customHeight="1" x14ac:dyDescent="0.25">
      <c r="B42" s="44" t="s">
        <v>19</v>
      </c>
      <c r="C42" s="44"/>
      <c r="D42" s="44"/>
      <c r="E42" s="44"/>
      <c r="F42" s="44"/>
      <c r="G42" s="11">
        <f>SUM(G15:G41)</f>
        <v>13239</v>
      </c>
      <c r="H42" s="11">
        <f>SUM(H15:H41)</f>
        <v>13239</v>
      </c>
      <c r="I42" s="11" t="s">
        <v>118</v>
      </c>
      <c r="J42" s="11" t="s">
        <v>120</v>
      </c>
      <c r="K42" s="11"/>
      <c r="L42" s="11">
        <f>SUM(L15:L41)</f>
        <v>6829</v>
      </c>
      <c r="M42" s="6"/>
      <c r="N42" s="7"/>
      <c r="O42" s="7"/>
      <c r="P42" s="8"/>
    </row>
    <row r="44" spans="2:16 16384:16384" s="10" customFormat="1" ht="24.75" customHeight="1" x14ac:dyDescent="0.25">
      <c r="C44" s="45" t="s">
        <v>20</v>
      </c>
      <c r="D44" s="45"/>
      <c r="E44" s="45"/>
      <c r="F44" s="45"/>
      <c r="L44" s="45" t="s">
        <v>21</v>
      </c>
      <c r="M44" s="45"/>
      <c r="N44" s="45"/>
      <c r="O44" s="45"/>
    </row>
    <row r="45" spans="2:16 16384:16384" ht="19.899999999999999" customHeight="1" x14ac:dyDescent="0.2">
      <c r="C45" s="5" t="s">
        <v>22</v>
      </c>
      <c r="D45" s="46" t="s">
        <v>23</v>
      </c>
      <c r="E45" s="46"/>
      <c r="F45" s="46"/>
      <c r="G45" s="10"/>
      <c r="H45" s="10"/>
      <c r="I45" s="10"/>
      <c r="J45" s="10"/>
      <c r="K45" s="10"/>
      <c r="L45" s="5" t="s">
        <v>22</v>
      </c>
      <c r="M45" s="46" t="s">
        <v>24</v>
      </c>
      <c r="N45" s="46"/>
      <c r="O45" s="46"/>
    </row>
    <row r="46" spans="2:16 16384:16384" ht="18.600000000000001" customHeight="1" x14ac:dyDescent="0.2">
      <c r="C46" s="5" t="s">
        <v>25</v>
      </c>
      <c r="D46" s="46" t="s">
        <v>26</v>
      </c>
      <c r="E46" s="46"/>
      <c r="F46" s="46"/>
      <c r="G46" s="10"/>
      <c r="H46" s="10"/>
      <c r="I46" s="10"/>
      <c r="J46" s="10"/>
      <c r="K46" s="10"/>
      <c r="L46" s="5" t="s">
        <v>25</v>
      </c>
      <c r="M46" s="47" t="s">
        <v>27</v>
      </c>
      <c r="N46" s="47"/>
      <c r="O46" s="47"/>
    </row>
    <row r="47" spans="2:16 16384:16384" x14ac:dyDescent="0.2">
      <c r="C47" s="5" t="s">
        <v>28</v>
      </c>
      <c r="D47" s="48"/>
      <c r="E47" s="48"/>
      <c r="F47" s="48"/>
      <c r="G47" s="10"/>
      <c r="H47" s="10"/>
      <c r="I47" s="10"/>
      <c r="J47" s="10"/>
      <c r="K47" s="10"/>
      <c r="L47" s="5" t="s">
        <v>28</v>
      </c>
      <c r="M47" s="49"/>
      <c r="N47" s="46"/>
      <c r="O47" s="46"/>
    </row>
    <row r="48" spans="2:16 16384:16384" x14ac:dyDescent="0.2">
      <c r="C48" s="5" t="s">
        <v>29</v>
      </c>
      <c r="D48" s="46"/>
      <c r="E48" s="46"/>
      <c r="F48" s="46"/>
      <c r="G48" s="10"/>
      <c r="H48" s="10"/>
      <c r="I48" s="10"/>
      <c r="J48" s="10"/>
      <c r="K48" s="10"/>
      <c r="L48" s="5" t="s">
        <v>29</v>
      </c>
      <c r="M48" s="46"/>
      <c r="N48" s="46"/>
      <c r="O48" s="46"/>
    </row>
    <row r="60" spans="4:4" x14ac:dyDescent="0.2">
      <c r="D60" s="12"/>
    </row>
  </sheetData>
  <autoFilter ref="A14:XFD42" xr:uid="{CE3E9835-E5DA-40E0-A406-A2FD9E222D37}">
    <filterColumn colId="3" showButton="0"/>
    <filterColumn colId="4" showButton="0"/>
    <filterColumn colId="10">
      <filters>
        <filter val="MEDIO"/>
      </filters>
    </filterColumn>
    <filterColumn colId="12" showButton="0"/>
    <filterColumn colId="13" showButton="0"/>
    <filterColumn colId="14" showButton="0"/>
  </autoFilter>
  <sortState xmlns:xlrd2="http://schemas.microsoft.com/office/spreadsheetml/2017/richdata2" ref="C15:L41">
    <sortCondition ref="C15:C41"/>
  </sortState>
  <mergeCells count="56">
    <mergeCell ref="D46:F46"/>
    <mergeCell ref="M46:O46"/>
    <mergeCell ref="D47:F47"/>
    <mergeCell ref="M47:O47"/>
    <mergeCell ref="D48:F48"/>
    <mergeCell ref="M48:O48"/>
    <mergeCell ref="C44:F44"/>
    <mergeCell ref="L44:O44"/>
    <mergeCell ref="D45:F45"/>
    <mergeCell ref="M45:O45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30:F30"/>
    <mergeCell ref="D31:F31"/>
    <mergeCell ref="M14:P14"/>
    <mergeCell ref="B42:F42"/>
    <mergeCell ref="D28:F28"/>
    <mergeCell ref="D29:F29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B2:D4"/>
    <mergeCell ref="E2:M2"/>
    <mergeCell ref="N2:P4"/>
    <mergeCell ref="E3:M3"/>
    <mergeCell ref="E4:M4"/>
    <mergeCell ref="N6:O6"/>
    <mergeCell ref="D15:F15"/>
    <mergeCell ref="D16:F16"/>
    <mergeCell ref="D17:F17"/>
    <mergeCell ref="D18:F18"/>
    <mergeCell ref="N7:O7"/>
    <mergeCell ref="B8:D8"/>
    <mergeCell ref="B9:D9"/>
    <mergeCell ref="E9:P9"/>
    <mergeCell ref="B10:D10"/>
    <mergeCell ref="E10:P10"/>
    <mergeCell ref="B11:D11"/>
    <mergeCell ref="E11:P11"/>
    <mergeCell ref="B12:D12"/>
    <mergeCell ref="E12:P12"/>
    <mergeCell ref="D14:F14"/>
  </mergeCells>
  <conditionalFormatting sqref="C30:C31">
    <cfRule type="duplicateValues" dxfId="18" priority="2"/>
  </conditionalFormatting>
  <conditionalFormatting sqref="C32:C36">
    <cfRule type="duplicateValues" dxfId="17" priority="1"/>
  </conditionalFormatting>
  <conditionalFormatting sqref="C37:C41 C15:C29">
    <cfRule type="duplicateValues" dxfId="16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8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A6A39-781F-46F5-902A-222CB3FC888D}">
  <sheetPr filterMode="1"/>
  <dimension ref="B2:XFD74"/>
  <sheetViews>
    <sheetView view="pageBreakPreview" zoomScale="60" zoomScaleNormal="70" workbookViewId="0">
      <selection activeCell="K16" sqref="K16:K55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3.140625" style="1" hidden="1" customWidth="1"/>
    <col min="8" max="8" width="14.85546875" style="1" hidden="1" customWidth="1"/>
    <col min="9" max="9" width="11.28515625" style="1" hidden="1" customWidth="1"/>
    <col min="10" max="10" width="10.85546875" style="1" hidden="1" customWidth="1"/>
    <col min="11" max="11" width="14.7109375" style="1" bestFit="1" customWidth="1"/>
    <col min="12" max="12" width="12.85546875" style="1" customWidth="1"/>
    <col min="13" max="13" width="17.7109375" style="1" customWidth="1"/>
    <col min="14" max="14" width="12.28515625" style="1" customWidth="1"/>
    <col min="15" max="15" width="12.42578125" style="1" customWidth="1"/>
    <col min="16" max="16" width="11.28515625" style="1" bestFit="1" customWidth="1"/>
    <col min="17" max="17" width="1.5703125" style="1" customWidth="1"/>
    <col min="18" max="16383" width="10.85546875" style="1" hidden="1"/>
    <col min="16384" max="16384" width="41.42578125" style="1" customWidth="1"/>
  </cols>
  <sheetData>
    <row r="2" spans="2:16 16384:16384" ht="18" customHeight="1" x14ac:dyDescent="0.2">
      <c r="B2" s="31"/>
      <c r="C2" s="31"/>
      <c r="D2" s="31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</row>
    <row r="3" spans="2:16 16384:16384" ht="18" customHeight="1" x14ac:dyDescent="0.2">
      <c r="B3" s="31"/>
      <c r="C3" s="31"/>
      <c r="D3" s="31"/>
      <c r="E3" s="42" t="s">
        <v>1</v>
      </c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</row>
    <row r="4" spans="2:16 16384:16384" ht="18" customHeight="1" x14ac:dyDescent="0.2">
      <c r="B4" s="31"/>
      <c r="C4" s="31"/>
      <c r="D4" s="31"/>
      <c r="E4" s="42" t="s">
        <v>2</v>
      </c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</row>
    <row r="5" spans="2:16 16384:16384" ht="7.5" customHeight="1" x14ac:dyDescent="0.2"/>
    <row r="6" spans="2:16 16384:16384" ht="14.25" customHeight="1" x14ac:dyDescent="0.2">
      <c r="N6" s="26" t="s">
        <v>3</v>
      </c>
      <c r="O6" s="26"/>
      <c r="P6" s="3">
        <f>Acta_14!P6</f>
        <v>45975</v>
      </c>
    </row>
    <row r="7" spans="2:16 16384:16384" ht="14.25" customHeight="1" x14ac:dyDescent="0.2">
      <c r="N7" s="26" t="s">
        <v>4</v>
      </c>
      <c r="O7" s="26"/>
      <c r="P7" s="4">
        <v>15</v>
      </c>
    </row>
    <row r="8" spans="2:16 16384:16384" ht="7.5" customHeight="1" x14ac:dyDescent="0.2">
      <c r="B8" s="30"/>
      <c r="C8" s="30"/>
      <c r="D8" s="30"/>
    </row>
    <row r="9" spans="2:16 16384:16384" x14ac:dyDescent="0.2">
      <c r="B9" s="26" t="s">
        <v>5</v>
      </c>
      <c r="C9" s="26"/>
      <c r="D9" s="26"/>
      <c r="E9" s="31" t="s">
        <v>121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 16384:16384" x14ac:dyDescent="0.2">
      <c r="B10" s="26" t="s">
        <v>6</v>
      </c>
      <c r="C10" s="26"/>
      <c r="D10" s="26"/>
      <c r="E10" s="31">
        <v>41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 16384:16384" x14ac:dyDescent="0.2">
      <c r="B11" s="26" t="s">
        <v>7</v>
      </c>
      <c r="C11" s="26"/>
      <c r="D11" s="26"/>
      <c r="E11" s="32">
        <f>L56</f>
        <v>7763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 16384:16384" hidden="1" x14ac:dyDescent="0.2">
      <c r="B12" s="33" t="s">
        <v>8</v>
      </c>
      <c r="C12" s="34"/>
      <c r="D12" s="35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 16384:16384" ht="7.5" customHeight="1" x14ac:dyDescent="0.2"/>
    <row r="14" spans="2:16 16384:16384" ht="29.25" customHeight="1" x14ac:dyDescent="0.2">
      <c r="B14" s="5" t="s">
        <v>9</v>
      </c>
      <c r="C14" s="5" t="s">
        <v>10</v>
      </c>
      <c r="D14" s="39" t="s">
        <v>11</v>
      </c>
      <c r="E14" s="40"/>
      <c r="F14" s="41"/>
      <c r="G14" s="2" t="s">
        <v>12</v>
      </c>
      <c r="H14" s="2" t="s">
        <v>13</v>
      </c>
      <c r="I14" s="2" t="s">
        <v>14</v>
      </c>
      <c r="J14" s="2" t="s">
        <v>15</v>
      </c>
      <c r="K14" s="2" t="s">
        <v>16</v>
      </c>
      <c r="L14" s="2" t="s">
        <v>7</v>
      </c>
      <c r="M14" s="39" t="s">
        <v>17</v>
      </c>
      <c r="N14" s="40"/>
      <c r="O14" s="40"/>
      <c r="P14" s="41"/>
    </row>
    <row r="15" spans="2:16 16384:16384" ht="27.6" hidden="1" customHeight="1" x14ac:dyDescent="0.2">
      <c r="B15" s="4">
        <v>1</v>
      </c>
      <c r="C15" s="13" t="s">
        <v>122</v>
      </c>
      <c r="D15" s="50" t="s">
        <v>123</v>
      </c>
      <c r="E15" s="51"/>
      <c r="F15" s="52"/>
      <c r="G15" s="16">
        <v>698</v>
      </c>
      <c r="H15" s="14">
        <v>698</v>
      </c>
      <c r="I15" s="14" t="s">
        <v>124</v>
      </c>
      <c r="J15" s="14" t="s">
        <v>125</v>
      </c>
      <c r="K15" s="14" t="s">
        <v>68</v>
      </c>
      <c r="L15" s="15">
        <v>344</v>
      </c>
      <c r="M15" s="6"/>
      <c r="N15" s="7"/>
      <c r="O15" s="7"/>
      <c r="P15" s="8"/>
      <c r="XFD15" s="9"/>
    </row>
    <row r="16" spans="2:16 16384:16384" ht="27.6" customHeight="1" x14ac:dyDescent="0.2">
      <c r="B16" s="4">
        <f>1+B15</f>
        <v>2</v>
      </c>
      <c r="C16" s="13" t="s">
        <v>126</v>
      </c>
      <c r="D16" s="50" t="s">
        <v>127</v>
      </c>
      <c r="E16" s="51"/>
      <c r="F16" s="52"/>
      <c r="G16" s="16">
        <v>629</v>
      </c>
      <c r="H16" s="14">
        <v>629</v>
      </c>
      <c r="I16" s="14" t="s">
        <v>128</v>
      </c>
      <c r="J16" s="14" t="s">
        <v>129</v>
      </c>
      <c r="K16" s="14" t="s">
        <v>130</v>
      </c>
      <c r="L16" s="15">
        <v>309</v>
      </c>
      <c r="M16" s="6"/>
      <c r="N16" s="7"/>
      <c r="O16" s="7"/>
      <c r="P16" s="8"/>
      <c r="XFD16" s="9"/>
    </row>
    <row r="17" spans="2:16 16384:16384" ht="27.6" customHeight="1" x14ac:dyDescent="0.25">
      <c r="B17" s="4">
        <f t="shared" ref="B17:B55" si="0">1+B16</f>
        <v>3</v>
      </c>
      <c r="C17" s="17" t="s">
        <v>131</v>
      </c>
      <c r="D17" s="50" t="s">
        <v>132</v>
      </c>
      <c r="E17" s="51"/>
      <c r="F17" s="52"/>
      <c r="G17" s="16">
        <v>243</v>
      </c>
      <c r="H17" s="14">
        <v>243</v>
      </c>
      <c r="I17" s="14" t="s">
        <v>133</v>
      </c>
      <c r="J17" s="14" t="s">
        <v>134</v>
      </c>
      <c r="K17" s="14" t="s">
        <v>130</v>
      </c>
      <c r="L17" s="15">
        <v>118</v>
      </c>
      <c r="M17" s="6"/>
      <c r="N17" s="7"/>
      <c r="O17" s="7"/>
      <c r="P17" s="8"/>
      <c r="XFD17" s="9"/>
    </row>
    <row r="18" spans="2:16 16384:16384" ht="27.6" hidden="1" customHeight="1" x14ac:dyDescent="0.2">
      <c r="B18" s="4">
        <f t="shared" si="0"/>
        <v>4</v>
      </c>
      <c r="C18" s="13" t="s">
        <v>135</v>
      </c>
      <c r="D18" s="50" t="s">
        <v>136</v>
      </c>
      <c r="E18" s="51"/>
      <c r="F18" s="52"/>
      <c r="G18" s="16">
        <v>202</v>
      </c>
      <c r="H18" s="14">
        <v>202</v>
      </c>
      <c r="I18" s="14" t="s">
        <v>137</v>
      </c>
      <c r="J18" s="14" t="s">
        <v>138</v>
      </c>
      <c r="K18" s="14" t="s">
        <v>18</v>
      </c>
      <c r="L18" s="15">
        <v>96</v>
      </c>
      <c r="M18" s="6"/>
      <c r="N18" s="7"/>
      <c r="O18" s="7"/>
      <c r="P18" s="8"/>
      <c r="XFD18" s="9"/>
    </row>
    <row r="19" spans="2:16 16384:16384" ht="27.6" hidden="1" customHeight="1" x14ac:dyDescent="0.2">
      <c r="B19" s="4">
        <f t="shared" si="0"/>
        <v>5</v>
      </c>
      <c r="C19" s="13" t="s">
        <v>139</v>
      </c>
      <c r="D19" s="50" t="s">
        <v>140</v>
      </c>
      <c r="E19" s="51"/>
      <c r="F19" s="52"/>
      <c r="G19" s="16">
        <v>484</v>
      </c>
      <c r="H19" s="14">
        <v>484</v>
      </c>
      <c r="I19" s="14" t="s">
        <v>141</v>
      </c>
      <c r="J19" s="14" t="s">
        <v>142</v>
      </c>
      <c r="K19" s="14" t="s">
        <v>18</v>
      </c>
      <c r="L19" s="15">
        <v>237</v>
      </c>
      <c r="M19" s="6"/>
      <c r="N19" s="7"/>
      <c r="O19" s="7"/>
      <c r="P19" s="8"/>
      <c r="XFD19" s="9"/>
    </row>
    <row r="20" spans="2:16 16384:16384" ht="27.6" hidden="1" customHeight="1" x14ac:dyDescent="0.2">
      <c r="B20" s="4">
        <f t="shared" si="0"/>
        <v>6</v>
      </c>
      <c r="C20" s="13" t="s">
        <v>143</v>
      </c>
      <c r="D20" s="50" t="s">
        <v>144</v>
      </c>
      <c r="E20" s="51"/>
      <c r="F20" s="52"/>
      <c r="G20" s="16">
        <v>498</v>
      </c>
      <c r="H20" s="14">
        <v>498</v>
      </c>
      <c r="I20" s="14" t="s">
        <v>145</v>
      </c>
      <c r="J20" s="14" t="s">
        <v>146</v>
      </c>
      <c r="K20" s="14" t="s">
        <v>18</v>
      </c>
      <c r="L20" s="15">
        <v>237</v>
      </c>
      <c r="M20" s="6"/>
      <c r="N20" s="7"/>
      <c r="O20" s="7"/>
      <c r="P20" s="8"/>
      <c r="XFD20" s="9"/>
    </row>
    <row r="21" spans="2:16 16384:16384" ht="27.6" hidden="1" customHeight="1" x14ac:dyDescent="0.2">
      <c r="B21" s="4">
        <f t="shared" si="0"/>
        <v>7</v>
      </c>
      <c r="C21" s="13" t="s">
        <v>147</v>
      </c>
      <c r="D21" s="50" t="s">
        <v>148</v>
      </c>
      <c r="E21" s="51"/>
      <c r="F21" s="52"/>
      <c r="G21" s="16">
        <v>580</v>
      </c>
      <c r="H21" s="14">
        <v>580</v>
      </c>
      <c r="I21" s="14" t="s">
        <v>149</v>
      </c>
      <c r="J21" s="14" t="s">
        <v>150</v>
      </c>
      <c r="K21" s="14" t="s">
        <v>18</v>
      </c>
      <c r="L21" s="15">
        <v>284</v>
      </c>
      <c r="M21" s="6"/>
      <c r="N21" s="7"/>
      <c r="O21" s="7"/>
      <c r="P21" s="8"/>
      <c r="XFD21" s="9"/>
    </row>
    <row r="22" spans="2:16 16384:16384" ht="27.6" hidden="1" customHeight="1" x14ac:dyDescent="0.2">
      <c r="B22" s="4">
        <f t="shared" si="0"/>
        <v>8</v>
      </c>
      <c r="C22" s="13" t="s">
        <v>151</v>
      </c>
      <c r="D22" s="50" t="s">
        <v>152</v>
      </c>
      <c r="E22" s="51"/>
      <c r="F22" s="52"/>
      <c r="G22" s="16">
        <v>195</v>
      </c>
      <c r="H22" s="14">
        <v>195</v>
      </c>
      <c r="I22" s="14" t="s">
        <v>153</v>
      </c>
      <c r="J22" s="14" t="s">
        <v>154</v>
      </c>
      <c r="K22" s="14" t="s">
        <v>68</v>
      </c>
      <c r="L22" s="15">
        <v>95</v>
      </c>
      <c r="M22" s="6"/>
      <c r="N22" s="7"/>
      <c r="O22" s="7"/>
      <c r="P22" s="8"/>
      <c r="XFD22" s="9"/>
    </row>
    <row r="23" spans="2:16 16384:16384" ht="27.6" hidden="1" customHeight="1" x14ac:dyDescent="0.2">
      <c r="B23" s="4">
        <f t="shared" si="0"/>
        <v>9</v>
      </c>
      <c r="C23" s="13" t="s">
        <v>155</v>
      </c>
      <c r="D23" s="50" t="s">
        <v>156</v>
      </c>
      <c r="E23" s="51"/>
      <c r="F23" s="52"/>
      <c r="G23" s="16">
        <v>193</v>
      </c>
      <c r="H23" s="14">
        <v>193</v>
      </c>
      <c r="I23" s="14" t="s">
        <v>157</v>
      </c>
      <c r="J23" s="14" t="s">
        <v>158</v>
      </c>
      <c r="K23" s="14" t="s">
        <v>68</v>
      </c>
      <c r="L23" s="15">
        <v>92</v>
      </c>
      <c r="M23" s="6"/>
      <c r="N23" s="7"/>
      <c r="O23" s="7"/>
      <c r="P23" s="8"/>
      <c r="XFD23" s="9"/>
    </row>
    <row r="24" spans="2:16 16384:16384" ht="27.6" hidden="1" customHeight="1" x14ac:dyDescent="0.2">
      <c r="B24" s="4">
        <f t="shared" si="0"/>
        <v>10</v>
      </c>
      <c r="C24" s="13" t="s">
        <v>159</v>
      </c>
      <c r="D24" s="50" t="s">
        <v>160</v>
      </c>
      <c r="E24" s="51"/>
      <c r="F24" s="52"/>
      <c r="G24" s="16">
        <v>273</v>
      </c>
      <c r="H24" s="14">
        <v>273</v>
      </c>
      <c r="I24" s="14" t="s">
        <v>161</v>
      </c>
      <c r="J24" s="14" t="s">
        <v>162</v>
      </c>
      <c r="K24" s="14" t="s">
        <v>18</v>
      </c>
      <c r="L24" s="15">
        <v>132</v>
      </c>
      <c r="M24" s="6"/>
      <c r="N24" s="7"/>
      <c r="O24" s="7"/>
      <c r="P24" s="8"/>
      <c r="XFD24" s="9"/>
    </row>
    <row r="25" spans="2:16 16384:16384" ht="27.6" hidden="1" customHeight="1" x14ac:dyDescent="0.2">
      <c r="B25" s="4">
        <f t="shared" si="0"/>
        <v>11</v>
      </c>
      <c r="C25" s="13" t="s">
        <v>163</v>
      </c>
      <c r="D25" s="50" t="s">
        <v>164</v>
      </c>
      <c r="E25" s="51"/>
      <c r="F25" s="52"/>
      <c r="G25" s="16">
        <v>128</v>
      </c>
      <c r="H25" s="14">
        <v>128</v>
      </c>
      <c r="I25" s="14" t="s">
        <v>165</v>
      </c>
      <c r="J25" s="14" t="s">
        <v>166</v>
      </c>
      <c r="K25" s="14" t="s">
        <v>68</v>
      </c>
      <c r="L25" s="15">
        <v>60</v>
      </c>
      <c r="M25" s="6"/>
      <c r="N25" s="7"/>
      <c r="O25" s="7"/>
      <c r="P25" s="8"/>
      <c r="XFD25" s="9"/>
    </row>
    <row r="26" spans="2:16 16384:16384" ht="27.6" hidden="1" customHeight="1" x14ac:dyDescent="0.2">
      <c r="B26" s="4">
        <f t="shared" si="0"/>
        <v>12</v>
      </c>
      <c r="C26" s="13" t="s">
        <v>167</v>
      </c>
      <c r="D26" s="50" t="s">
        <v>168</v>
      </c>
      <c r="E26" s="51"/>
      <c r="F26" s="52"/>
      <c r="G26" s="16">
        <v>216</v>
      </c>
      <c r="H26" s="14">
        <v>216</v>
      </c>
      <c r="I26" s="14" t="s">
        <v>169</v>
      </c>
      <c r="J26" s="14" t="s">
        <v>170</v>
      </c>
      <c r="K26" s="14" t="s">
        <v>68</v>
      </c>
      <c r="L26" s="15">
        <v>103</v>
      </c>
      <c r="M26" s="6"/>
      <c r="N26" s="7"/>
      <c r="O26" s="7"/>
      <c r="P26" s="8"/>
      <c r="XFD26" s="9"/>
    </row>
    <row r="27" spans="2:16 16384:16384" ht="27.6" hidden="1" customHeight="1" x14ac:dyDescent="0.2">
      <c r="B27" s="4">
        <f t="shared" si="0"/>
        <v>13</v>
      </c>
      <c r="C27" s="13" t="s">
        <v>171</v>
      </c>
      <c r="D27" s="50" t="s">
        <v>172</v>
      </c>
      <c r="E27" s="51"/>
      <c r="F27" s="52"/>
      <c r="G27" s="16">
        <v>610</v>
      </c>
      <c r="H27" s="14">
        <v>610</v>
      </c>
      <c r="I27" s="14" t="s">
        <v>173</v>
      </c>
      <c r="J27" s="14" t="s">
        <v>174</v>
      </c>
      <c r="K27" s="14" t="s">
        <v>68</v>
      </c>
      <c r="L27" s="15">
        <v>300</v>
      </c>
      <c r="M27" s="6"/>
      <c r="N27" s="7"/>
      <c r="O27" s="7"/>
      <c r="P27" s="8"/>
      <c r="XFD27" s="9"/>
    </row>
    <row r="28" spans="2:16 16384:16384" ht="27.6" hidden="1" customHeight="1" x14ac:dyDescent="0.2">
      <c r="B28" s="4">
        <f t="shared" si="0"/>
        <v>14</v>
      </c>
      <c r="C28" s="13" t="s">
        <v>175</v>
      </c>
      <c r="D28" s="50" t="s">
        <v>176</v>
      </c>
      <c r="E28" s="51"/>
      <c r="F28" s="52"/>
      <c r="G28" s="16">
        <v>680</v>
      </c>
      <c r="H28" s="14">
        <v>680</v>
      </c>
      <c r="I28" s="14" t="s">
        <v>177</v>
      </c>
      <c r="J28" s="14" t="s">
        <v>178</v>
      </c>
      <c r="K28" s="14" t="s">
        <v>68</v>
      </c>
      <c r="L28" s="15">
        <v>335</v>
      </c>
      <c r="M28" s="6"/>
      <c r="N28" s="7"/>
      <c r="O28" s="7"/>
      <c r="P28" s="8"/>
      <c r="XFD28" s="9"/>
    </row>
    <row r="29" spans="2:16 16384:16384" ht="27.6" hidden="1" customHeight="1" x14ac:dyDescent="0.2">
      <c r="B29" s="4">
        <f t="shared" si="0"/>
        <v>15</v>
      </c>
      <c r="C29" s="13" t="s">
        <v>179</v>
      </c>
      <c r="D29" s="50" t="s">
        <v>180</v>
      </c>
      <c r="E29" s="51"/>
      <c r="F29" s="52"/>
      <c r="G29" s="16">
        <v>248</v>
      </c>
      <c r="H29" s="14">
        <v>248</v>
      </c>
      <c r="I29" s="14">
        <v>267.18</v>
      </c>
      <c r="J29" s="14">
        <v>13.377000000000001</v>
      </c>
      <c r="K29" s="14" t="s">
        <v>68</v>
      </c>
      <c r="L29" s="15">
        <v>119</v>
      </c>
      <c r="M29" s="6"/>
      <c r="N29" s="7"/>
      <c r="O29" s="7"/>
      <c r="P29" s="8"/>
      <c r="XFD29" s="9"/>
    </row>
    <row r="30" spans="2:16 16384:16384" ht="27.6" hidden="1" customHeight="1" x14ac:dyDescent="0.2">
      <c r="B30" s="4">
        <f t="shared" si="0"/>
        <v>16</v>
      </c>
      <c r="C30" s="13" t="s">
        <v>181</v>
      </c>
      <c r="D30" s="53" t="s">
        <v>182</v>
      </c>
      <c r="E30" s="54"/>
      <c r="F30" s="55"/>
      <c r="G30" s="16">
        <v>645</v>
      </c>
      <c r="H30" s="14">
        <v>645</v>
      </c>
      <c r="I30" s="14" t="s">
        <v>183</v>
      </c>
      <c r="J30" s="14" t="s">
        <v>184</v>
      </c>
      <c r="K30" s="14" t="s">
        <v>18</v>
      </c>
      <c r="L30" s="15">
        <v>414</v>
      </c>
      <c r="M30" s="6"/>
      <c r="N30" s="7"/>
      <c r="O30" s="7"/>
      <c r="P30" s="8"/>
      <c r="XFD30" s="9"/>
    </row>
    <row r="31" spans="2:16 16384:16384" ht="27.6" hidden="1" customHeight="1" x14ac:dyDescent="0.2">
      <c r="B31" s="4">
        <f t="shared" si="0"/>
        <v>17</v>
      </c>
      <c r="C31" s="13" t="s">
        <v>185</v>
      </c>
      <c r="D31" s="50" t="s">
        <v>186</v>
      </c>
      <c r="E31" s="51"/>
      <c r="F31" s="52"/>
      <c r="G31" s="16">
        <v>812</v>
      </c>
      <c r="H31" s="14">
        <v>812</v>
      </c>
      <c r="I31" s="14" t="s">
        <v>187</v>
      </c>
      <c r="J31" s="14" t="s">
        <v>188</v>
      </c>
      <c r="K31" s="14" t="s">
        <v>68</v>
      </c>
      <c r="L31" s="15">
        <v>401</v>
      </c>
      <c r="M31" s="6"/>
      <c r="N31" s="7"/>
      <c r="O31" s="7"/>
      <c r="P31" s="8"/>
      <c r="XFD31" s="9"/>
    </row>
    <row r="32" spans="2:16 16384:16384" ht="27.6" hidden="1" customHeight="1" x14ac:dyDescent="0.2">
      <c r="B32" s="4">
        <f t="shared" si="0"/>
        <v>18</v>
      </c>
      <c r="C32" s="13" t="s">
        <v>189</v>
      </c>
      <c r="D32" s="50" t="s">
        <v>190</v>
      </c>
      <c r="E32" s="51"/>
      <c r="F32" s="52"/>
      <c r="G32" s="16">
        <v>410</v>
      </c>
      <c r="H32" s="14">
        <v>410</v>
      </c>
      <c r="I32" s="14" t="s">
        <v>191</v>
      </c>
      <c r="J32" s="14" t="s">
        <v>192</v>
      </c>
      <c r="K32" s="14" t="s">
        <v>18</v>
      </c>
      <c r="L32" s="15">
        <v>200</v>
      </c>
      <c r="M32" s="6"/>
      <c r="N32" s="7"/>
      <c r="O32" s="7"/>
      <c r="P32" s="8"/>
      <c r="XFD32" s="9"/>
    </row>
    <row r="33" spans="2:16 16384:16384" ht="27.6" hidden="1" customHeight="1" x14ac:dyDescent="0.2">
      <c r="B33" s="4">
        <f t="shared" si="0"/>
        <v>19</v>
      </c>
      <c r="C33" s="13" t="s">
        <v>193</v>
      </c>
      <c r="D33" s="50" t="s">
        <v>194</v>
      </c>
      <c r="E33" s="51"/>
      <c r="F33" s="52"/>
      <c r="G33" s="16">
        <v>392</v>
      </c>
      <c r="H33" s="14">
        <v>392</v>
      </c>
      <c r="I33" s="14" t="s">
        <v>195</v>
      </c>
      <c r="J33" s="14" t="s">
        <v>196</v>
      </c>
      <c r="K33" s="14" t="s">
        <v>68</v>
      </c>
      <c r="L33" s="15">
        <v>191</v>
      </c>
      <c r="M33" s="6"/>
      <c r="N33" s="7"/>
      <c r="O33" s="7"/>
      <c r="P33" s="8"/>
      <c r="XFD33" s="9"/>
    </row>
    <row r="34" spans="2:16 16384:16384" ht="27.6" hidden="1" customHeight="1" x14ac:dyDescent="0.2">
      <c r="B34" s="4">
        <f t="shared" si="0"/>
        <v>20</v>
      </c>
      <c r="C34" s="13" t="s">
        <v>197</v>
      </c>
      <c r="D34" s="50" t="s">
        <v>198</v>
      </c>
      <c r="E34" s="51"/>
      <c r="F34" s="52"/>
      <c r="G34" s="16">
        <v>512</v>
      </c>
      <c r="H34" s="14">
        <v>512</v>
      </c>
      <c r="I34" s="14" t="s">
        <v>199</v>
      </c>
      <c r="J34" s="14" t="s">
        <v>200</v>
      </c>
      <c r="K34" s="14" t="s">
        <v>18</v>
      </c>
      <c r="L34" s="15">
        <v>251</v>
      </c>
      <c r="M34" s="6"/>
      <c r="N34" s="7"/>
      <c r="O34" s="7"/>
      <c r="P34" s="8"/>
      <c r="XFD34" s="9"/>
    </row>
    <row r="35" spans="2:16 16384:16384" ht="27.6" hidden="1" customHeight="1" x14ac:dyDescent="0.2">
      <c r="B35" s="4">
        <f t="shared" si="0"/>
        <v>21</v>
      </c>
      <c r="C35" s="13" t="s">
        <v>201</v>
      </c>
      <c r="D35" s="50" t="s">
        <v>202</v>
      </c>
      <c r="E35" s="51"/>
      <c r="F35" s="52"/>
      <c r="G35" s="16">
        <v>317</v>
      </c>
      <c r="H35" s="14">
        <v>317</v>
      </c>
      <c r="I35" s="14" t="s">
        <v>203</v>
      </c>
      <c r="J35" s="14" t="s">
        <v>204</v>
      </c>
      <c r="K35" s="14" t="s">
        <v>18</v>
      </c>
      <c r="L35" s="15">
        <v>253</v>
      </c>
      <c r="M35" s="6"/>
      <c r="N35" s="7"/>
      <c r="O35" s="7"/>
      <c r="P35" s="8"/>
      <c r="XFD35" s="9"/>
    </row>
    <row r="36" spans="2:16 16384:16384" ht="27.6" hidden="1" customHeight="1" x14ac:dyDescent="0.2">
      <c r="B36" s="4">
        <f t="shared" si="0"/>
        <v>22</v>
      </c>
      <c r="C36" s="13" t="s">
        <v>205</v>
      </c>
      <c r="D36" s="50" t="s">
        <v>206</v>
      </c>
      <c r="E36" s="51"/>
      <c r="F36" s="52"/>
      <c r="G36" s="16">
        <v>509</v>
      </c>
      <c r="H36" s="14">
        <v>509</v>
      </c>
      <c r="I36" s="14">
        <v>1038.19</v>
      </c>
      <c r="J36" s="14">
        <v>53.548000000000002</v>
      </c>
      <c r="K36" s="14" t="s">
        <v>18</v>
      </c>
      <c r="L36" s="15">
        <v>250</v>
      </c>
      <c r="M36" s="6"/>
      <c r="N36" s="7"/>
      <c r="O36" s="7"/>
      <c r="P36" s="8"/>
      <c r="XFD36" s="9"/>
    </row>
    <row r="37" spans="2:16 16384:16384" ht="27.6" hidden="1" customHeight="1" x14ac:dyDescent="0.2">
      <c r="B37" s="4">
        <f t="shared" si="0"/>
        <v>23</v>
      </c>
      <c r="C37" s="13" t="s">
        <v>207</v>
      </c>
      <c r="D37" s="50" t="s">
        <v>208</v>
      </c>
      <c r="E37" s="51"/>
      <c r="F37" s="52"/>
      <c r="G37" s="16">
        <v>242</v>
      </c>
      <c r="H37" s="14">
        <v>242</v>
      </c>
      <c r="I37" s="14" t="s">
        <v>209</v>
      </c>
      <c r="J37" s="14" t="s">
        <v>210</v>
      </c>
      <c r="K37" s="14" t="s">
        <v>68</v>
      </c>
      <c r="L37" s="15">
        <v>116</v>
      </c>
      <c r="M37" s="6"/>
      <c r="N37" s="7"/>
      <c r="O37" s="7"/>
      <c r="P37" s="8"/>
      <c r="XFD37" s="9"/>
    </row>
    <row r="38" spans="2:16 16384:16384" ht="27.6" hidden="1" customHeight="1" x14ac:dyDescent="0.2">
      <c r="B38" s="4">
        <f t="shared" si="0"/>
        <v>24</v>
      </c>
      <c r="C38" s="13" t="s">
        <v>211</v>
      </c>
      <c r="D38" s="50" t="s">
        <v>212</v>
      </c>
      <c r="E38" s="51"/>
      <c r="F38" s="52"/>
      <c r="G38" s="16">
        <v>309</v>
      </c>
      <c r="H38" s="14">
        <v>309</v>
      </c>
      <c r="I38" s="14" t="s">
        <v>213</v>
      </c>
      <c r="J38" s="14" t="s">
        <v>214</v>
      </c>
      <c r="K38" s="14" t="s">
        <v>18</v>
      </c>
      <c r="L38" s="15">
        <v>150</v>
      </c>
      <c r="M38" s="6"/>
      <c r="N38" s="7"/>
      <c r="O38" s="7"/>
      <c r="P38" s="8"/>
      <c r="XFD38" s="9"/>
    </row>
    <row r="39" spans="2:16 16384:16384" ht="27.6" hidden="1" customHeight="1" x14ac:dyDescent="0.2">
      <c r="B39" s="4">
        <f t="shared" si="0"/>
        <v>25</v>
      </c>
      <c r="C39" s="13" t="s">
        <v>215</v>
      </c>
      <c r="D39" s="50" t="s">
        <v>216</v>
      </c>
      <c r="E39" s="51"/>
      <c r="F39" s="52"/>
      <c r="G39" s="16">
        <v>490</v>
      </c>
      <c r="H39" s="14">
        <v>490</v>
      </c>
      <c r="I39" s="14" t="s">
        <v>191</v>
      </c>
      <c r="J39" s="14" t="s">
        <v>217</v>
      </c>
      <c r="K39" s="14" t="s">
        <v>18</v>
      </c>
      <c r="L39" s="15">
        <v>240</v>
      </c>
      <c r="M39" s="6"/>
      <c r="N39" s="7"/>
      <c r="O39" s="7"/>
      <c r="P39" s="8"/>
      <c r="XFD39" s="9"/>
    </row>
    <row r="40" spans="2:16 16384:16384" ht="27.6" hidden="1" customHeight="1" x14ac:dyDescent="0.2">
      <c r="B40" s="4">
        <f t="shared" si="0"/>
        <v>26</v>
      </c>
      <c r="C40" s="13" t="s">
        <v>218</v>
      </c>
      <c r="D40" s="50" t="s">
        <v>219</v>
      </c>
      <c r="E40" s="51"/>
      <c r="F40" s="52"/>
      <c r="G40" s="16">
        <v>510</v>
      </c>
      <c r="H40" s="14">
        <v>510</v>
      </c>
      <c r="I40" s="14">
        <v>542.58000000000004</v>
      </c>
      <c r="J40" s="14">
        <v>78.012</v>
      </c>
      <c r="K40" s="14" t="s">
        <v>18</v>
      </c>
      <c r="L40" s="15">
        <v>250</v>
      </c>
      <c r="M40" s="6"/>
      <c r="N40" s="7"/>
      <c r="O40" s="7"/>
      <c r="P40" s="8"/>
      <c r="XFD40" s="9"/>
    </row>
    <row r="41" spans="2:16 16384:16384" ht="27.6" hidden="1" customHeight="1" x14ac:dyDescent="0.2">
      <c r="B41" s="4">
        <f t="shared" si="0"/>
        <v>27</v>
      </c>
      <c r="C41" s="13" t="s">
        <v>220</v>
      </c>
      <c r="D41" s="50" t="s">
        <v>221</v>
      </c>
      <c r="E41" s="51"/>
      <c r="F41" s="52"/>
      <c r="G41" s="16">
        <v>695</v>
      </c>
      <c r="H41" s="14">
        <v>695</v>
      </c>
      <c r="I41" s="14" t="s">
        <v>222</v>
      </c>
      <c r="J41" s="14" t="s">
        <v>223</v>
      </c>
      <c r="K41" s="14" t="s">
        <v>68</v>
      </c>
      <c r="L41" s="15">
        <v>345</v>
      </c>
      <c r="M41" s="6"/>
      <c r="N41" s="7"/>
      <c r="O41" s="7"/>
      <c r="P41" s="8"/>
      <c r="XFD41" s="9"/>
    </row>
    <row r="42" spans="2:16 16384:16384" ht="27.6" hidden="1" customHeight="1" x14ac:dyDescent="0.2">
      <c r="B42" s="4">
        <f t="shared" si="0"/>
        <v>28</v>
      </c>
      <c r="C42" s="13" t="s">
        <v>224</v>
      </c>
      <c r="D42" s="50" t="s">
        <v>225</v>
      </c>
      <c r="E42" s="51"/>
      <c r="F42" s="52"/>
      <c r="G42" s="16">
        <v>432</v>
      </c>
      <c r="H42" s="14">
        <v>432</v>
      </c>
      <c r="I42" s="14" t="s">
        <v>226</v>
      </c>
      <c r="J42" s="14" t="s">
        <v>227</v>
      </c>
      <c r="K42" s="14" t="s">
        <v>68</v>
      </c>
      <c r="L42" s="15">
        <v>211</v>
      </c>
      <c r="M42" s="6"/>
      <c r="N42" s="7"/>
      <c r="O42" s="7"/>
      <c r="P42" s="8"/>
      <c r="XFD42" s="9"/>
    </row>
    <row r="43" spans="2:16 16384:16384" ht="27.6" hidden="1" customHeight="1" x14ac:dyDescent="0.2">
      <c r="B43" s="4">
        <f t="shared" si="0"/>
        <v>29</v>
      </c>
      <c r="C43" s="13" t="s">
        <v>228</v>
      </c>
      <c r="D43" s="50" t="s">
        <v>229</v>
      </c>
      <c r="E43" s="51"/>
      <c r="F43" s="52"/>
      <c r="G43" s="16">
        <v>329</v>
      </c>
      <c r="H43" s="14">
        <v>329</v>
      </c>
      <c r="I43" s="14" t="s">
        <v>230</v>
      </c>
      <c r="J43" s="14" t="s">
        <v>231</v>
      </c>
      <c r="K43" s="14" t="s">
        <v>18</v>
      </c>
      <c r="L43" s="15">
        <v>161</v>
      </c>
      <c r="M43" s="6"/>
      <c r="N43" s="7"/>
      <c r="O43" s="7"/>
      <c r="P43" s="8"/>
      <c r="XFD43" s="9"/>
    </row>
    <row r="44" spans="2:16 16384:16384" ht="27.6" customHeight="1" x14ac:dyDescent="0.2">
      <c r="B44" s="4">
        <f t="shared" si="0"/>
        <v>30</v>
      </c>
      <c r="C44" s="13" t="s">
        <v>232</v>
      </c>
      <c r="D44" s="50" t="s">
        <v>233</v>
      </c>
      <c r="E44" s="51"/>
      <c r="F44" s="52"/>
      <c r="G44" s="16">
        <v>294</v>
      </c>
      <c r="H44" s="14">
        <v>294</v>
      </c>
      <c r="I44" s="14" t="s">
        <v>234</v>
      </c>
      <c r="J44" s="14" t="s">
        <v>235</v>
      </c>
      <c r="K44" s="14" t="s">
        <v>130</v>
      </c>
      <c r="L44" s="15">
        <v>146</v>
      </c>
      <c r="M44" s="6"/>
      <c r="N44" s="7"/>
      <c r="O44" s="7"/>
      <c r="P44" s="8"/>
      <c r="XFD44" s="9"/>
    </row>
    <row r="45" spans="2:16 16384:16384" ht="27.6" customHeight="1" x14ac:dyDescent="0.2">
      <c r="B45" s="4">
        <f t="shared" si="0"/>
        <v>31</v>
      </c>
      <c r="C45" s="13" t="s">
        <v>236</v>
      </c>
      <c r="D45" s="50" t="s">
        <v>237</v>
      </c>
      <c r="E45" s="51"/>
      <c r="F45" s="52"/>
      <c r="G45" s="16">
        <v>310</v>
      </c>
      <c r="H45" s="14">
        <v>310</v>
      </c>
      <c r="I45" s="14" t="s">
        <v>238</v>
      </c>
      <c r="J45" s="14" t="s">
        <v>239</v>
      </c>
      <c r="K45" s="14" t="s">
        <v>130</v>
      </c>
      <c r="L45" s="15">
        <v>152</v>
      </c>
      <c r="M45" s="6"/>
      <c r="N45" s="7"/>
      <c r="O45" s="7"/>
      <c r="P45" s="8"/>
      <c r="XFD45" s="9"/>
    </row>
    <row r="46" spans="2:16 16384:16384" ht="27.6" hidden="1" customHeight="1" x14ac:dyDescent="0.2">
      <c r="B46" s="4">
        <f t="shared" si="0"/>
        <v>32</v>
      </c>
      <c r="C46" s="13" t="s">
        <v>240</v>
      </c>
      <c r="D46" s="50" t="s">
        <v>241</v>
      </c>
      <c r="E46" s="51"/>
      <c r="F46" s="52"/>
      <c r="G46" s="16">
        <v>213</v>
      </c>
      <c r="H46" s="14">
        <v>213</v>
      </c>
      <c r="I46" s="14" t="s">
        <v>242</v>
      </c>
      <c r="J46" s="14" t="s">
        <v>243</v>
      </c>
      <c r="K46" s="14" t="s">
        <v>18</v>
      </c>
      <c r="L46" s="15">
        <v>101</v>
      </c>
      <c r="M46" s="6"/>
      <c r="N46" s="7"/>
      <c r="O46" s="7"/>
      <c r="P46" s="8"/>
      <c r="XFD46" s="9"/>
    </row>
    <row r="47" spans="2:16 16384:16384" ht="27.6" hidden="1" customHeight="1" x14ac:dyDescent="0.25">
      <c r="B47" s="4">
        <f t="shared" si="0"/>
        <v>33</v>
      </c>
      <c r="C47" s="13" t="s">
        <v>244</v>
      </c>
      <c r="D47" s="56" t="s">
        <v>245</v>
      </c>
      <c r="E47" s="57"/>
      <c r="F47" s="58"/>
      <c r="G47" s="16">
        <v>311</v>
      </c>
      <c r="H47" s="14">
        <v>311</v>
      </c>
      <c r="I47" s="14" t="s">
        <v>157</v>
      </c>
      <c r="J47" s="14" t="s">
        <v>246</v>
      </c>
      <c r="K47" s="14" t="s">
        <v>18</v>
      </c>
      <c r="L47" s="15">
        <v>151</v>
      </c>
      <c r="M47" s="6"/>
      <c r="N47" s="7"/>
      <c r="O47" s="7"/>
      <c r="P47" s="8"/>
      <c r="XFD47" s="9"/>
    </row>
    <row r="48" spans="2:16 16384:16384" ht="27.6" hidden="1" customHeight="1" x14ac:dyDescent="0.2">
      <c r="B48" s="4">
        <f t="shared" si="0"/>
        <v>34</v>
      </c>
      <c r="C48" s="13" t="s">
        <v>247</v>
      </c>
      <c r="D48" s="50" t="s">
        <v>248</v>
      </c>
      <c r="E48" s="51"/>
      <c r="F48" s="52"/>
      <c r="G48" s="16">
        <v>311</v>
      </c>
      <c r="H48" s="14">
        <v>311</v>
      </c>
      <c r="I48" s="14" t="s">
        <v>249</v>
      </c>
      <c r="J48" s="14" t="s">
        <v>250</v>
      </c>
      <c r="K48" s="14" t="s">
        <v>18</v>
      </c>
      <c r="L48" s="15">
        <v>150</v>
      </c>
      <c r="M48" s="6"/>
      <c r="N48" s="7"/>
      <c r="O48" s="7"/>
      <c r="P48" s="8"/>
      <c r="XFD48" s="9"/>
    </row>
    <row r="49" spans="2:16 16384:16384" ht="27.6" hidden="1" customHeight="1" x14ac:dyDescent="0.2">
      <c r="B49" s="4">
        <f t="shared" si="0"/>
        <v>35</v>
      </c>
      <c r="C49" s="13" t="s">
        <v>251</v>
      </c>
      <c r="D49" s="50" t="s">
        <v>252</v>
      </c>
      <c r="E49" s="51"/>
      <c r="F49" s="52"/>
      <c r="G49" s="16">
        <v>309</v>
      </c>
      <c r="H49" s="14">
        <v>309</v>
      </c>
      <c r="I49" s="14" t="s">
        <v>253</v>
      </c>
      <c r="J49" s="14" t="s">
        <v>254</v>
      </c>
      <c r="K49" s="14" t="s">
        <v>18</v>
      </c>
      <c r="L49" s="15">
        <v>151</v>
      </c>
      <c r="M49" s="6"/>
      <c r="N49" s="7"/>
      <c r="O49" s="7"/>
      <c r="P49" s="8"/>
      <c r="XFD49" s="9"/>
    </row>
    <row r="50" spans="2:16 16384:16384" ht="27.6" customHeight="1" x14ac:dyDescent="0.2">
      <c r="B50" s="4">
        <f t="shared" si="0"/>
        <v>36</v>
      </c>
      <c r="C50" s="13" t="s">
        <v>255</v>
      </c>
      <c r="D50" s="50" t="s">
        <v>256</v>
      </c>
      <c r="E50" s="51"/>
      <c r="F50" s="52"/>
      <c r="G50" s="16">
        <v>421</v>
      </c>
      <c r="H50" s="14">
        <v>421</v>
      </c>
      <c r="I50" s="14" t="s">
        <v>257</v>
      </c>
      <c r="J50" s="14" t="s">
        <v>258</v>
      </c>
      <c r="K50" s="14" t="s">
        <v>130</v>
      </c>
      <c r="L50" s="15">
        <v>206</v>
      </c>
      <c r="M50" s="6"/>
      <c r="N50" s="7"/>
      <c r="O50" s="7"/>
      <c r="P50" s="8"/>
      <c r="XFD50" s="9"/>
    </row>
    <row r="51" spans="2:16 16384:16384" ht="27.6" hidden="1" customHeight="1" x14ac:dyDescent="0.2">
      <c r="B51" s="4">
        <f t="shared" si="0"/>
        <v>37</v>
      </c>
      <c r="C51" s="13" t="s">
        <v>259</v>
      </c>
      <c r="D51" s="53" t="s">
        <v>260</v>
      </c>
      <c r="E51" s="54"/>
      <c r="F51" s="55"/>
      <c r="G51" s="16">
        <v>313</v>
      </c>
      <c r="H51" s="14">
        <v>313</v>
      </c>
      <c r="I51" s="14" t="s">
        <v>261</v>
      </c>
      <c r="J51" s="14" t="s">
        <v>262</v>
      </c>
      <c r="K51" s="14" t="s">
        <v>18</v>
      </c>
      <c r="L51" s="15">
        <v>152</v>
      </c>
      <c r="M51" s="6"/>
      <c r="N51" s="7"/>
      <c r="O51" s="7"/>
      <c r="P51" s="8"/>
      <c r="XFD51" s="9"/>
    </row>
    <row r="52" spans="2:16 16384:16384" ht="27.6" hidden="1" customHeight="1" x14ac:dyDescent="0.2">
      <c r="B52" s="4">
        <f t="shared" si="0"/>
        <v>38</v>
      </c>
      <c r="C52" s="13" t="s">
        <v>263</v>
      </c>
      <c r="D52" s="50" t="s">
        <v>264</v>
      </c>
      <c r="E52" s="51"/>
      <c r="F52" s="52"/>
      <c r="G52" s="16">
        <v>109</v>
      </c>
      <c r="H52" s="14">
        <v>109</v>
      </c>
      <c r="I52" s="14" t="s">
        <v>265</v>
      </c>
      <c r="J52" s="14" t="s">
        <v>266</v>
      </c>
      <c r="K52" s="14" t="s">
        <v>18</v>
      </c>
      <c r="L52" s="15">
        <v>50</v>
      </c>
      <c r="M52" s="6"/>
      <c r="N52" s="7"/>
      <c r="O52" s="7"/>
      <c r="P52" s="8"/>
      <c r="XFD52" s="9"/>
    </row>
    <row r="53" spans="2:16 16384:16384" ht="27.6" hidden="1" customHeight="1" x14ac:dyDescent="0.2">
      <c r="B53" s="4">
        <f t="shared" si="0"/>
        <v>39</v>
      </c>
      <c r="C53" s="13" t="s">
        <v>267</v>
      </c>
      <c r="D53" s="53" t="s">
        <v>268</v>
      </c>
      <c r="E53" s="54"/>
      <c r="F53" s="55"/>
      <c r="G53" s="16">
        <v>93</v>
      </c>
      <c r="H53" s="14">
        <v>93</v>
      </c>
      <c r="I53" s="14" t="s">
        <v>269</v>
      </c>
      <c r="J53" s="14" t="s">
        <v>270</v>
      </c>
      <c r="K53" s="14" t="s">
        <v>18</v>
      </c>
      <c r="L53" s="15">
        <v>40</v>
      </c>
      <c r="M53" s="6"/>
      <c r="N53" s="7"/>
      <c r="O53" s="7"/>
      <c r="P53" s="8"/>
      <c r="XFD53" s="9"/>
    </row>
    <row r="54" spans="2:16 16384:16384" ht="27.6" hidden="1" customHeight="1" x14ac:dyDescent="0.2">
      <c r="B54" s="4">
        <f t="shared" si="0"/>
        <v>40</v>
      </c>
      <c r="C54" s="13" t="s">
        <v>271</v>
      </c>
      <c r="D54" s="50" t="s">
        <v>272</v>
      </c>
      <c r="E54" s="51"/>
      <c r="F54" s="52"/>
      <c r="G54" s="16">
        <v>285</v>
      </c>
      <c r="H54" s="14">
        <v>285</v>
      </c>
      <c r="I54" s="14" t="s">
        <v>273</v>
      </c>
      <c r="J54" s="14" t="s">
        <v>274</v>
      </c>
      <c r="K54" s="14" t="s">
        <v>18</v>
      </c>
      <c r="L54" s="15">
        <v>139</v>
      </c>
      <c r="M54" s="6"/>
      <c r="N54" s="7"/>
      <c r="O54" s="7"/>
      <c r="P54" s="8"/>
      <c r="XFD54" s="9"/>
    </row>
    <row r="55" spans="2:16 16384:16384" ht="27.6" customHeight="1" x14ac:dyDescent="0.2">
      <c r="B55" s="4">
        <f t="shared" si="0"/>
        <v>41</v>
      </c>
      <c r="C55" s="13" t="s">
        <v>275</v>
      </c>
      <c r="D55" s="50" t="s">
        <v>276</v>
      </c>
      <c r="E55" s="51"/>
      <c r="F55" s="52"/>
      <c r="G55" s="16">
        <v>65</v>
      </c>
      <c r="H55" s="14">
        <v>65</v>
      </c>
      <c r="I55" s="14" t="s">
        <v>277</v>
      </c>
      <c r="J55" s="14" t="s">
        <v>278</v>
      </c>
      <c r="K55" s="14" t="s">
        <v>130</v>
      </c>
      <c r="L55" s="15">
        <v>31</v>
      </c>
      <c r="M55" s="6"/>
      <c r="N55" s="7"/>
      <c r="O55" s="7"/>
      <c r="P55" s="8"/>
      <c r="XFD55" s="9"/>
    </row>
    <row r="56" spans="2:16 16384:16384" s="10" customFormat="1" ht="18.75" hidden="1" customHeight="1" x14ac:dyDescent="0.25">
      <c r="B56" s="39" t="s">
        <v>19</v>
      </c>
      <c r="C56" s="40"/>
      <c r="D56" s="40"/>
      <c r="E56" s="40"/>
      <c r="F56" s="41"/>
      <c r="G56" s="11">
        <f>SUM(G15:G55)</f>
        <v>15515</v>
      </c>
      <c r="H56" s="11">
        <f>SUM(H15:H55)</f>
        <v>15515</v>
      </c>
      <c r="I56" s="11" t="s">
        <v>279</v>
      </c>
      <c r="J56" s="11" t="s">
        <v>280</v>
      </c>
      <c r="K56" s="11"/>
      <c r="L56" s="11">
        <f>SUM(L15:L55)</f>
        <v>7763</v>
      </c>
      <c r="M56" s="6"/>
      <c r="N56" s="7"/>
      <c r="O56" s="7"/>
      <c r="P56" s="8"/>
    </row>
    <row r="58" spans="2:16 16384:16384" s="10" customFormat="1" ht="24.75" customHeight="1" x14ac:dyDescent="0.25">
      <c r="C58" s="45" t="s">
        <v>20</v>
      </c>
      <c r="D58" s="45"/>
      <c r="E58" s="45"/>
      <c r="F58" s="45"/>
      <c r="L58" s="45" t="s">
        <v>21</v>
      </c>
      <c r="M58" s="45"/>
      <c r="N58" s="45"/>
      <c r="O58" s="45"/>
    </row>
    <row r="59" spans="2:16 16384:16384" ht="19.899999999999999" customHeight="1" x14ac:dyDescent="0.2">
      <c r="C59" s="5" t="s">
        <v>22</v>
      </c>
      <c r="D59" s="46" t="s">
        <v>23</v>
      </c>
      <c r="E59" s="46"/>
      <c r="F59" s="46"/>
      <c r="G59" s="10"/>
      <c r="H59" s="10"/>
      <c r="I59" s="10"/>
      <c r="J59" s="10"/>
      <c r="K59" s="10"/>
      <c r="L59" s="5" t="s">
        <v>22</v>
      </c>
      <c r="M59" s="46" t="s">
        <v>24</v>
      </c>
      <c r="N59" s="46"/>
      <c r="O59" s="46"/>
    </row>
    <row r="60" spans="2:16 16384:16384" ht="18.600000000000001" customHeight="1" x14ac:dyDescent="0.2">
      <c r="C60" s="5" t="s">
        <v>25</v>
      </c>
      <c r="D60" s="46" t="s">
        <v>26</v>
      </c>
      <c r="E60" s="46"/>
      <c r="F60" s="46"/>
      <c r="G60" s="10"/>
      <c r="H60" s="10"/>
      <c r="I60" s="10"/>
      <c r="J60" s="10"/>
      <c r="K60" s="10"/>
      <c r="L60" s="5" t="s">
        <v>25</v>
      </c>
      <c r="M60" s="47" t="s">
        <v>27</v>
      </c>
      <c r="N60" s="47"/>
      <c r="O60" s="47"/>
    </row>
    <row r="61" spans="2:16 16384:16384" x14ac:dyDescent="0.2">
      <c r="C61" s="5" t="s">
        <v>28</v>
      </c>
      <c r="D61" s="48"/>
      <c r="E61" s="48"/>
      <c r="F61" s="48"/>
      <c r="G61" s="10"/>
      <c r="H61" s="10"/>
      <c r="I61" s="10"/>
      <c r="J61" s="10"/>
      <c r="K61" s="10"/>
      <c r="L61" s="5" t="s">
        <v>28</v>
      </c>
      <c r="M61" s="49"/>
      <c r="N61" s="46"/>
      <c r="O61" s="46"/>
    </row>
    <row r="62" spans="2:16 16384:16384" x14ac:dyDescent="0.2">
      <c r="C62" s="5" t="s">
        <v>29</v>
      </c>
      <c r="D62" s="46"/>
      <c r="E62" s="46"/>
      <c r="F62" s="46"/>
      <c r="G62" s="10"/>
      <c r="H62" s="10"/>
      <c r="I62" s="10"/>
      <c r="J62" s="10"/>
      <c r="K62" s="10"/>
      <c r="L62" s="5" t="s">
        <v>29</v>
      </c>
      <c r="M62" s="46"/>
      <c r="N62" s="46"/>
      <c r="O62" s="46"/>
    </row>
    <row r="74" spans="4:4" x14ac:dyDescent="0.2">
      <c r="D74" s="12"/>
    </row>
  </sheetData>
  <autoFilter ref="A14:XFD56" xr:uid="{397A6A39-781F-46F5-902A-222CB3FC888D}">
    <filterColumn colId="3" showButton="0"/>
    <filterColumn colId="4" showButton="0"/>
    <filterColumn colId="10">
      <filters>
        <filter val="ALTO"/>
      </filters>
    </filterColumn>
    <filterColumn colId="12" showButton="0"/>
    <filterColumn colId="13" showButton="0"/>
    <filterColumn colId="14" showButton="0"/>
  </autoFilter>
  <mergeCells count="70">
    <mergeCell ref="D61:F61"/>
    <mergeCell ref="M61:O61"/>
    <mergeCell ref="D62:F62"/>
    <mergeCell ref="M62:O62"/>
    <mergeCell ref="C58:F58"/>
    <mergeCell ref="L58:O58"/>
    <mergeCell ref="D59:F59"/>
    <mergeCell ref="M59:O59"/>
    <mergeCell ref="D60:F60"/>
    <mergeCell ref="M60:O60"/>
    <mergeCell ref="B56:F56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44:F44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32:F32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20:F20"/>
    <mergeCell ref="B11:D11"/>
    <mergeCell ref="E11:P11"/>
    <mergeCell ref="B12:D12"/>
    <mergeCell ref="E12:P12"/>
    <mergeCell ref="D14:F14"/>
    <mergeCell ref="M14:P14"/>
    <mergeCell ref="D15:F15"/>
    <mergeCell ref="D16:F16"/>
    <mergeCell ref="D17:F17"/>
    <mergeCell ref="D18:F18"/>
    <mergeCell ref="D19:F19"/>
    <mergeCell ref="N7:O7"/>
    <mergeCell ref="B8:D8"/>
    <mergeCell ref="B9:D9"/>
    <mergeCell ref="E9:P9"/>
    <mergeCell ref="B10:D10"/>
    <mergeCell ref="E10:P10"/>
    <mergeCell ref="N6:O6"/>
    <mergeCell ref="B2:D4"/>
    <mergeCell ref="E2:M2"/>
    <mergeCell ref="N2:P4"/>
    <mergeCell ref="E3:M3"/>
    <mergeCell ref="E4:M4"/>
  </mergeCells>
  <conditionalFormatting sqref="C15:C55">
    <cfRule type="duplicateValues" dxfId="15" priority="1"/>
  </conditionalFormatting>
  <pageMargins left="0.7" right="0.7" top="0.75" bottom="0.75" header="0.3" footer="0.3"/>
  <pageSetup paperSize="9" scale="4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FCC40-8902-4731-8BA9-BD9F97CD5C54}">
  <sheetPr filterMode="1"/>
  <dimension ref="B2:XFD72"/>
  <sheetViews>
    <sheetView view="pageBreakPreview" topLeftCell="A3" zoomScale="60" zoomScaleNormal="70" workbookViewId="0">
      <selection activeCell="K15" sqref="K15:K53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3.140625" style="1" hidden="1" customWidth="1"/>
    <col min="8" max="8" width="14.85546875" style="1" hidden="1" customWidth="1"/>
    <col min="9" max="9" width="11.28515625" style="1" hidden="1" customWidth="1"/>
    <col min="10" max="10" width="10.85546875" style="1" hidden="1" customWidth="1"/>
    <col min="11" max="11" width="14.7109375" style="1" bestFit="1" customWidth="1"/>
    <col min="12" max="12" width="12.85546875" style="1" customWidth="1"/>
    <col min="13" max="13" width="17.7109375" style="1" customWidth="1"/>
    <col min="14" max="14" width="12.28515625" style="1" customWidth="1"/>
    <col min="15" max="15" width="12.42578125" style="1" customWidth="1"/>
    <col min="16" max="16" width="11.28515625" style="1" bestFit="1" customWidth="1"/>
    <col min="17" max="17" width="1.5703125" style="1" customWidth="1"/>
    <col min="18" max="16383" width="10.85546875" style="1" hidden="1"/>
    <col min="16384" max="16384" width="41.42578125" style="1" customWidth="1"/>
  </cols>
  <sheetData>
    <row r="2" spans="2:16 16384:16384" ht="18" customHeight="1" x14ac:dyDescent="0.2">
      <c r="B2" s="31"/>
      <c r="C2" s="31"/>
      <c r="D2" s="31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</row>
    <row r="3" spans="2:16 16384:16384" ht="18" customHeight="1" x14ac:dyDescent="0.2">
      <c r="B3" s="31"/>
      <c r="C3" s="31"/>
      <c r="D3" s="31"/>
      <c r="E3" s="42" t="s">
        <v>1</v>
      </c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</row>
    <row r="4" spans="2:16 16384:16384" ht="18" customHeight="1" x14ac:dyDescent="0.2">
      <c r="B4" s="31"/>
      <c r="C4" s="31"/>
      <c r="D4" s="31"/>
      <c r="E4" s="42" t="s">
        <v>2</v>
      </c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</row>
    <row r="5" spans="2:16 16384:16384" ht="7.5" customHeight="1" x14ac:dyDescent="0.2"/>
    <row r="6" spans="2:16 16384:16384" ht="14.25" customHeight="1" x14ac:dyDescent="0.2">
      <c r="N6" s="26" t="s">
        <v>3</v>
      </c>
      <c r="O6" s="26"/>
      <c r="P6" s="3">
        <f>Acta_14!P6</f>
        <v>45975</v>
      </c>
    </row>
    <row r="7" spans="2:16 16384:16384" ht="14.25" customHeight="1" x14ac:dyDescent="0.2">
      <c r="N7" s="26" t="s">
        <v>4</v>
      </c>
      <c r="O7" s="26"/>
      <c r="P7" s="4">
        <v>16</v>
      </c>
    </row>
    <row r="8" spans="2:16 16384:16384" ht="7.5" customHeight="1" x14ac:dyDescent="0.2">
      <c r="B8" s="30"/>
      <c r="C8" s="30"/>
      <c r="D8" s="30"/>
    </row>
    <row r="9" spans="2:16 16384:16384" x14ac:dyDescent="0.2">
      <c r="B9" s="26" t="s">
        <v>5</v>
      </c>
      <c r="C9" s="26"/>
      <c r="D9" s="26"/>
      <c r="E9" s="31" t="s">
        <v>281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 16384:16384" x14ac:dyDescent="0.2">
      <c r="B10" s="26" t="s">
        <v>6</v>
      </c>
      <c r="C10" s="26"/>
      <c r="D10" s="26"/>
      <c r="E10" s="31">
        <v>39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 16384:16384" x14ac:dyDescent="0.2">
      <c r="B11" s="26" t="s">
        <v>7</v>
      </c>
      <c r="C11" s="26"/>
      <c r="D11" s="26"/>
      <c r="E11" s="32">
        <f>L54</f>
        <v>4420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 16384:16384" hidden="1" x14ac:dyDescent="0.2">
      <c r="B12" s="33" t="s">
        <v>8</v>
      </c>
      <c r="C12" s="34"/>
      <c r="D12" s="35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 16384:16384" ht="7.5" customHeight="1" x14ac:dyDescent="0.2"/>
    <row r="14" spans="2:16 16384:16384" ht="29.25" customHeight="1" x14ac:dyDescent="0.2">
      <c r="B14" s="5" t="s">
        <v>9</v>
      </c>
      <c r="C14" s="5" t="s">
        <v>10</v>
      </c>
      <c r="D14" s="39" t="s">
        <v>11</v>
      </c>
      <c r="E14" s="40"/>
      <c r="F14" s="41"/>
      <c r="G14" s="2" t="s">
        <v>12</v>
      </c>
      <c r="H14" s="2" t="s">
        <v>13</v>
      </c>
      <c r="I14" s="2" t="s">
        <v>14</v>
      </c>
      <c r="J14" s="2" t="s">
        <v>15</v>
      </c>
      <c r="K14" s="2" t="s">
        <v>16</v>
      </c>
      <c r="L14" s="2" t="s">
        <v>7</v>
      </c>
      <c r="M14" s="39" t="s">
        <v>17</v>
      </c>
      <c r="N14" s="40"/>
      <c r="O14" s="40"/>
      <c r="P14" s="41"/>
    </row>
    <row r="15" spans="2:16 16384:16384" ht="27.6" hidden="1" customHeight="1" x14ac:dyDescent="0.2">
      <c r="B15" s="4">
        <v>1</v>
      </c>
      <c r="C15" s="13" t="s">
        <v>282</v>
      </c>
      <c r="D15" s="27" t="s">
        <v>283</v>
      </c>
      <c r="E15" s="28"/>
      <c r="F15" s="29"/>
      <c r="G15" s="16">
        <v>176</v>
      </c>
      <c r="H15" s="16">
        <v>176</v>
      </c>
      <c r="I15" s="16" t="s">
        <v>284</v>
      </c>
      <c r="J15" s="16" t="s">
        <v>285</v>
      </c>
      <c r="K15" s="16" t="s">
        <v>18</v>
      </c>
      <c r="L15" s="16">
        <v>170</v>
      </c>
      <c r="M15" s="6"/>
      <c r="N15" s="7"/>
      <c r="O15" s="7"/>
      <c r="P15" s="8"/>
      <c r="XFD15" s="9"/>
    </row>
    <row r="16" spans="2:16 16384:16384" ht="27.6" hidden="1" customHeight="1" x14ac:dyDescent="0.2">
      <c r="B16" s="4">
        <f>1+B15</f>
        <v>2</v>
      </c>
      <c r="C16" s="13" t="s">
        <v>286</v>
      </c>
      <c r="D16" s="27" t="s">
        <v>287</v>
      </c>
      <c r="E16" s="28"/>
      <c r="F16" s="29"/>
      <c r="G16" s="16">
        <v>63</v>
      </c>
      <c r="H16" s="16">
        <v>63</v>
      </c>
      <c r="I16" s="16" t="s">
        <v>288</v>
      </c>
      <c r="J16" s="16" t="s">
        <v>289</v>
      </c>
      <c r="K16" s="16" t="s">
        <v>18</v>
      </c>
      <c r="L16" s="16">
        <v>50</v>
      </c>
      <c r="M16" s="6"/>
      <c r="N16" s="7"/>
      <c r="O16" s="7"/>
      <c r="P16" s="8"/>
      <c r="XFD16" s="9"/>
    </row>
    <row r="17" spans="2:16 16384:16384" ht="27.6" customHeight="1" x14ac:dyDescent="0.2">
      <c r="B17" s="4">
        <f t="shared" ref="B17:B53" si="0">1+B16</f>
        <v>3</v>
      </c>
      <c r="C17" s="13" t="s">
        <v>290</v>
      </c>
      <c r="D17" s="27" t="s">
        <v>291</v>
      </c>
      <c r="E17" s="28"/>
      <c r="F17" s="29"/>
      <c r="G17" s="16">
        <v>287</v>
      </c>
      <c r="H17" s="16">
        <v>287</v>
      </c>
      <c r="I17" s="16" t="s">
        <v>292</v>
      </c>
      <c r="J17" s="16" t="s">
        <v>293</v>
      </c>
      <c r="K17" s="16" t="s">
        <v>68</v>
      </c>
      <c r="L17" s="16">
        <v>140</v>
      </c>
      <c r="M17" s="6"/>
      <c r="N17" s="7"/>
      <c r="O17" s="7"/>
      <c r="P17" s="8"/>
      <c r="XFD17" s="9"/>
    </row>
    <row r="18" spans="2:16 16384:16384" ht="27.6" customHeight="1" x14ac:dyDescent="0.2">
      <c r="B18" s="4">
        <f t="shared" si="0"/>
        <v>4</v>
      </c>
      <c r="C18" s="13" t="s">
        <v>294</v>
      </c>
      <c r="D18" s="27" t="s">
        <v>295</v>
      </c>
      <c r="E18" s="28"/>
      <c r="F18" s="29"/>
      <c r="G18" s="16">
        <v>125</v>
      </c>
      <c r="H18" s="16">
        <v>125</v>
      </c>
      <c r="I18" s="16" t="s">
        <v>296</v>
      </c>
      <c r="J18" s="16" t="s">
        <v>297</v>
      </c>
      <c r="K18" s="16" t="s">
        <v>68</v>
      </c>
      <c r="L18" s="16">
        <v>60</v>
      </c>
      <c r="M18" s="6"/>
      <c r="N18" s="7"/>
      <c r="O18" s="7"/>
      <c r="P18" s="8"/>
      <c r="XFD18" s="9"/>
    </row>
    <row r="19" spans="2:16 16384:16384" ht="27.6" customHeight="1" x14ac:dyDescent="0.25">
      <c r="B19" s="4">
        <f t="shared" si="0"/>
        <v>5</v>
      </c>
      <c r="C19" s="18" t="s">
        <v>298</v>
      </c>
      <c r="D19" s="27" t="s">
        <v>299</v>
      </c>
      <c r="E19" s="28"/>
      <c r="F19" s="29"/>
      <c r="G19" s="16">
        <v>101</v>
      </c>
      <c r="H19" s="16">
        <v>101</v>
      </c>
      <c r="I19" s="16" t="s">
        <v>300</v>
      </c>
      <c r="J19" s="16" t="s">
        <v>301</v>
      </c>
      <c r="K19" s="16" t="s">
        <v>68</v>
      </c>
      <c r="L19" s="16">
        <v>48</v>
      </c>
      <c r="M19" s="6"/>
      <c r="N19" s="7"/>
      <c r="O19" s="7"/>
      <c r="P19" s="8"/>
      <c r="XFD19" s="9"/>
    </row>
    <row r="20" spans="2:16 16384:16384" ht="27.6" hidden="1" customHeight="1" x14ac:dyDescent="0.25">
      <c r="B20" s="4">
        <f t="shared" si="0"/>
        <v>6</v>
      </c>
      <c r="C20" s="17" t="s">
        <v>302</v>
      </c>
      <c r="D20" s="27" t="s">
        <v>303</v>
      </c>
      <c r="E20" s="28"/>
      <c r="F20" s="29"/>
      <c r="G20" s="16">
        <v>390</v>
      </c>
      <c r="H20" s="16">
        <v>390</v>
      </c>
      <c r="I20" s="19" t="s">
        <v>304</v>
      </c>
      <c r="J20" s="20" t="s">
        <v>305</v>
      </c>
      <c r="K20" s="16" t="s">
        <v>18</v>
      </c>
      <c r="L20" s="16">
        <v>192</v>
      </c>
      <c r="M20" s="6"/>
      <c r="N20" s="7"/>
      <c r="O20" s="7"/>
      <c r="P20" s="8"/>
      <c r="XFD20" s="9"/>
    </row>
    <row r="21" spans="2:16 16384:16384" ht="27.6" customHeight="1" x14ac:dyDescent="0.2">
      <c r="B21" s="4">
        <f t="shared" si="0"/>
        <v>7</v>
      </c>
      <c r="C21" s="13" t="s">
        <v>306</v>
      </c>
      <c r="D21" s="27" t="s">
        <v>307</v>
      </c>
      <c r="E21" s="28"/>
      <c r="F21" s="29"/>
      <c r="G21" s="16">
        <v>85</v>
      </c>
      <c r="H21" s="16">
        <v>85</v>
      </c>
      <c r="I21" s="16" t="s">
        <v>165</v>
      </c>
      <c r="J21" s="16" t="s">
        <v>166</v>
      </c>
      <c r="K21" s="16" t="s">
        <v>68</v>
      </c>
      <c r="L21" s="16">
        <v>40</v>
      </c>
      <c r="M21" s="6"/>
      <c r="N21" s="7"/>
      <c r="O21" s="7"/>
      <c r="P21" s="8"/>
      <c r="XFD21" s="9"/>
    </row>
    <row r="22" spans="2:16 16384:16384" ht="27.6" hidden="1" customHeight="1" x14ac:dyDescent="0.25">
      <c r="B22" s="4">
        <f t="shared" si="0"/>
        <v>8</v>
      </c>
      <c r="C22" s="17" t="s">
        <v>308</v>
      </c>
      <c r="D22" s="27" t="s">
        <v>309</v>
      </c>
      <c r="E22" s="28"/>
      <c r="F22" s="29"/>
      <c r="G22" s="16">
        <v>308</v>
      </c>
      <c r="H22" s="16">
        <v>308</v>
      </c>
      <c r="I22" s="19" t="s">
        <v>310</v>
      </c>
      <c r="J22" s="20" t="s">
        <v>311</v>
      </c>
      <c r="K22" s="16" t="s">
        <v>18</v>
      </c>
      <c r="L22" s="16">
        <v>151</v>
      </c>
      <c r="M22" s="6"/>
      <c r="N22" s="7"/>
      <c r="O22" s="7"/>
      <c r="P22" s="8"/>
      <c r="XFD22" s="9"/>
    </row>
    <row r="23" spans="2:16 16384:16384" ht="27.6" customHeight="1" x14ac:dyDescent="0.2">
      <c r="B23" s="4">
        <f t="shared" si="0"/>
        <v>9</v>
      </c>
      <c r="C23" s="13" t="s">
        <v>312</v>
      </c>
      <c r="D23" s="27" t="s">
        <v>313</v>
      </c>
      <c r="E23" s="28"/>
      <c r="F23" s="29"/>
      <c r="G23" s="16">
        <v>209</v>
      </c>
      <c r="H23" s="16">
        <v>209</v>
      </c>
      <c r="I23" s="19" t="s">
        <v>314</v>
      </c>
      <c r="J23" s="20" t="s">
        <v>315</v>
      </c>
      <c r="K23" s="16" t="s">
        <v>68</v>
      </c>
      <c r="L23" s="16">
        <v>102</v>
      </c>
      <c r="M23" s="6"/>
      <c r="N23" s="7"/>
      <c r="O23" s="7"/>
      <c r="P23" s="8"/>
      <c r="XFD23" s="9"/>
    </row>
    <row r="24" spans="2:16 16384:16384" ht="27.6" hidden="1" customHeight="1" x14ac:dyDescent="0.2">
      <c r="B24" s="4">
        <f t="shared" si="0"/>
        <v>10</v>
      </c>
      <c r="C24" s="13" t="s">
        <v>316</v>
      </c>
      <c r="D24" s="27" t="s">
        <v>317</v>
      </c>
      <c r="E24" s="28"/>
      <c r="F24" s="29"/>
      <c r="G24" s="16">
        <v>83</v>
      </c>
      <c r="H24" s="16">
        <v>83</v>
      </c>
      <c r="I24" s="16" t="s">
        <v>318</v>
      </c>
      <c r="J24" s="16" t="s">
        <v>319</v>
      </c>
      <c r="K24" s="16" t="s">
        <v>18</v>
      </c>
      <c r="L24" s="16">
        <v>40</v>
      </c>
      <c r="M24" s="6"/>
      <c r="N24" s="7"/>
      <c r="O24" s="7"/>
      <c r="P24" s="8"/>
      <c r="XFD24" s="9"/>
    </row>
    <row r="25" spans="2:16 16384:16384" ht="27.6" hidden="1" customHeight="1" x14ac:dyDescent="0.25">
      <c r="B25" s="4">
        <f t="shared" si="0"/>
        <v>11</v>
      </c>
      <c r="C25" s="17" t="s">
        <v>320</v>
      </c>
      <c r="D25" s="27" t="s">
        <v>321</v>
      </c>
      <c r="E25" s="28"/>
      <c r="F25" s="29"/>
      <c r="G25" s="16">
        <v>64</v>
      </c>
      <c r="H25" s="16">
        <v>64</v>
      </c>
      <c r="I25" s="19" t="s">
        <v>322</v>
      </c>
      <c r="J25" s="20" t="s">
        <v>323</v>
      </c>
      <c r="K25" s="16" t="s">
        <v>18</v>
      </c>
      <c r="L25" s="16">
        <v>30</v>
      </c>
      <c r="M25" s="6"/>
      <c r="N25" s="7"/>
      <c r="O25" s="7"/>
      <c r="P25" s="8"/>
      <c r="XFD25" s="9"/>
    </row>
    <row r="26" spans="2:16 16384:16384" ht="27.6" hidden="1" customHeight="1" x14ac:dyDescent="0.2">
      <c r="B26" s="4">
        <f t="shared" si="0"/>
        <v>12</v>
      </c>
      <c r="C26" s="13" t="s">
        <v>324</v>
      </c>
      <c r="D26" s="27" t="s">
        <v>325</v>
      </c>
      <c r="E26" s="28"/>
      <c r="F26" s="29"/>
      <c r="G26" s="16">
        <v>318</v>
      </c>
      <c r="H26" s="16">
        <v>318</v>
      </c>
      <c r="I26" s="16" t="s">
        <v>326</v>
      </c>
      <c r="J26" s="16" t="s">
        <v>327</v>
      </c>
      <c r="K26" s="16" t="s">
        <v>18</v>
      </c>
      <c r="L26" s="16">
        <v>158</v>
      </c>
      <c r="M26" s="6"/>
      <c r="N26" s="7"/>
      <c r="O26" s="7"/>
      <c r="P26" s="8"/>
      <c r="XFD26" s="9"/>
    </row>
    <row r="27" spans="2:16 16384:16384" ht="27.6" hidden="1" customHeight="1" x14ac:dyDescent="0.2">
      <c r="B27" s="4">
        <f t="shared" si="0"/>
        <v>13</v>
      </c>
      <c r="C27" s="13" t="s">
        <v>328</v>
      </c>
      <c r="D27" s="27" t="s">
        <v>329</v>
      </c>
      <c r="E27" s="28"/>
      <c r="F27" s="29"/>
      <c r="G27" s="16">
        <v>206</v>
      </c>
      <c r="H27" s="16">
        <v>206</v>
      </c>
      <c r="I27" s="16" t="s">
        <v>330</v>
      </c>
      <c r="J27" s="16" t="s">
        <v>331</v>
      </c>
      <c r="K27" s="16" t="s">
        <v>18</v>
      </c>
      <c r="L27" s="16">
        <v>100</v>
      </c>
      <c r="M27" s="6"/>
      <c r="N27" s="7"/>
      <c r="O27" s="7"/>
      <c r="P27" s="8"/>
      <c r="XFD27" s="9"/>
    </row>
    <row r="28" spans="2:16 16384:16384" ht="27.6" hidden="1" customHeight="1" x14ac:dyDescent="0.2">
      <c r="B28" s="4">
        <f t="shared" si="0"/>
        <v>14</v>
      </c>
      <c r="C28" s="13" t="s">
        <v>332</v>
      </c>
      <c r="D28" s="27" t="s">
        <v>333</v>
      </c>
      <c r="E28" s="28"/>
      <c r="F28" s="29"/>
      <c r="G28" s="16">
        <v>94</v>
      </c>
      <c r="H28" s="16">
        <v>94</v>
      </c>
      <c r="I28" s="16" t="s">
        <v>334</v>
      </c>
      <c r="J28" s="16" t="s">
        <v>335</v>
      </c>
      <c r="K28" s="16" t="s">
        <v>18</v>
      </c>
      <c r="L28" s="16">
        <v>44</v>
      </c>
      <c r="M28" s="6"/>
      <c r="N28" s="7"/>
      <c r="O28" s="7"/>
      <c r="P28" s="8"/>
      <c r="XFD28" s="9"/>
    </row>
    <row r="29" spans="2:16 16384:16384" ht="27.6" hidden="1" customHeight="1" x14ac:dyDescent="0.25">
      <c r="B29" s="4">
        <f t="shared" si="0"/>
        <v>15</v>
      </c>
      <c r="C29" s="17" t="s">
        <v>336</v>
      </c>
      <c r="D29" s="27" t="s">
        <v>337</v>
      </c>
      <c r="E29" s="28"/>
      <c r="F29" s="29"/>
      <c r="G29" s="16">
        <v>165</v>
      </c>
      <c r="H29" s="16">
        <v>165</v>
      </c>
      <c r="I29" s="19" t="s">
        <v>338</v>
      </c>
      <c r="J29" s="20" t="s">
        <v>339</v>
      </c>
      <c r="K29" s="16" t="s">
        <v>18</v>
      </c>
      <c r="L29" s="16">
        <v>80</v>
      </c>
      <c r="M29" s="6"/>
      <c r="N29" s="7"/>
      <c r="O29" s="7"/>
      <c r="P29" s="8"/>
      <c r="XFD29" s="9"/>
    </row>
    <row r="30" spans="2:16 16384:16384" ht="27.6" customHeight="1" x14ac:dyDescent="0.2">
      <c r="B30" s="4">
        <f t="shared" si="0"/>
        <v>16</v>
      </c>
      <c r="C30" s="13" t="s">
        <v>340</v>
      </c>
      <c r="D30" s="27" t="s">
        <v>341</v>
      </c>
      <c r="E30" s="28"/>
      <c r="F30" s="29"/>
      <c r="G30" s="16">
        <v>455</v>
      </c>
      <c r="H30" s="16">
        <v>455</v>
      </c>
      <c r="I30" s="16" t="s">
        <v>342</v>
      </c>
      <c r="J30" s="16" t="s">
        <v>343</v>
      </c>
      <c r="K30" s="16" t="s">
        <v>68</v>
      </c>
      <c r="L30" s="16">
        <v>223</v>
      </c>
      <c r="M30" s="6"/>
      <c r="N30" s="7"/>
      <c r="O30" s="7"/>
      <c r="P30" s="8"/>
      <c r="XFD30" s="9"/>
    </row>
    <row r="31" spans="2:16 16384:16384" ht="27.6" hidden="1" customHeight="1" x14ac:dyDescent="0.2">
      <c r="B31" s="4">
        <f t="shared" si="0"/>
        <v>17</v>
      </c>
      <c r="C31" s="13" t="s">
        <v>344</v>
      </c>
      <c r="D31" s="27" t="s">
        <v>345</v>
      </c>
      <c r="E31" s="28"/>
      <c r="F31" s="29"/>
      <c r="G31" s="16">
        <v>204</v>
      </c>
      <c r="H31" s="16">
        <v>204</v>
      </c>
      <c r="I31" s="16" t="s">
        <v>346</v>
      </c>
      <c r="J31" s="16" t="s">
        <v>347</v>
      </c>
      <c r="K31" s="16" t="s">
        <v>18</v>
      </c>
      <c r="L31" s="16">
        <v>100</v>
      </c>
      <c r="M31" s="6"/>
      <c r="N31" s="7"/>
      <c r="O31" s="7"/>
      <c r="P31" s="8"/>
      <c r="XFD31" s="9"/>
    </row>
    <row r="32" spans="2:16 16384:16384" ht="27.6" hidden="1" customHeight="1" x14ac:dyDescent="0.2">
      <c r="B32" s="4">
        <f t="shared" si="0"/>
        <v>18</v>
      </c>
      <c r="C32" s="13" t="s">
        <v>348</v>
      </c>
      <c r="D32" s="27" t="s">
        <v>349</v>
      </c>
      <c r="E32" s="28"/>
      <c r="F32" s="29"/>
      <c r="G32" s="16">
        <v>337</v>
      </c>
      <c r="H32" s="16">
        <v>337</v>
      </c>
      <c r="I32" s="16" t="s">
        <v>350</v>
      </c>
      <c r="J32" s="16" t="s">
        <v>351</v>
      </c>
      <c r="K32" s="16" t="s">
        <v>18</v>
      </c>
      <c r="L32" s="16">
        <v>166</v>
      </c>
      <c r="M32" s="6"/>
      <c r="N32" s="7"/>
      <c r="O32" s="7"/>
      <c r="P32" s="8"/>
      <c r="XFD32" s="9"/>
    </row>
    <row r="33" spans="2:16 16384:16384" ht="27.6" hidden="1" customHeight="1" x14ac:dyDescent="0.25">
      <c r="B33" s="4">
        <f t="shared" si="0"/>
        <v>19</v>
      </c>
      <c r="C33" s="17" t="s">
        <v>352</v>
      </c>
      <c r="D33" s="27" t="s">
        <v>353</v>
      </c>
      <c r="E33" s="28"/>
      <c r="F33" s="29"/>
      <c r="G33" s="16">
        <v>23</v>
      </c>
      <c r="H33" s="16">
        <v>23</v>
      </c>
      <c r="I33" s="19" t="s">
        <v>354</v>
      </c>
      <c r="J33" s="20" t="s">
        <v>355</v>
      </c>
      <c r="K33" s="16" t="s">
        <v>18</v>
      </c>
      <c r="L33" s="16">
        <v>9</v>
      </c>
      <c r="M33" s="6"/>
      <c r="N33" s="7"/>
      <c r="O33" s="7"/>
      <c r="P33" s="8"/>
      <c r="XFD33" s="9"/>
    </row>
    <row r="34" spans="2:16 16384:16384" ht="27.6" hidden="1" customHeight="1" x14ac:dyDescent="0.25">
      <c r="B34" s="4">
        <f t="shared" si="0"/>
        <v>20</v>
      </c>
      <c r="C34" s="17" t="s">
        <v>356</v>
      </c>
      <c r="D34" s="27" t="s">
        <v>357</v>
      </c>
      <c r="E34" s="28"/>
      <c r="F34" s="29"/>
      <c r="G34" s="16">
        <v>25</v>
      </c>
      <c r="H34" s="16">
        <v>25</v>
      </c>
      <c r="I34" s="19" t="s">
        <v>358</v>
      </c>
      <c r="J34" s="20" t="s">
        <v>359</v>
      </c>
      <c r="K34" s="16" t="s">
        <v>18</v>
      </c>
      <c r="L34" s="16">
        <v>10</v>
      </c>
      <c r="M34" s="6"/>
      <c r="N34" s="7"/>
      <c r="O34" s="7"/>
      <c r="P34" s="8"/>
      <c r="XFD34" s="9"/>
    </row>
    <row r="35" spans="2:16 16384:16384" ht="27.6" hidden="1" customHeight="1" x14ac:dyDescent="0.25">
      <c r="B35" s="4">
        <f t="shared" si="0"/>
        <v>21</v>
      </c>
      <c r="C35" s="17" t="s">
        <v>360</v>
      </c>
      <c r="D35" s="27" t="s">
        <v>361</v>
      </c>
      <c r="E35" s="28"/>
      <c r="F35" s="29"/>
      <c r="G35" s="16">
        <v>407</v>
      </c>
      <c r="H35" s="16">
        <v>407</v>
      </c>
      <c r="I35" s="19" t="s">
        <v>362</v>
      </c>
      <c r="J35" s="20" t="s">
        <v>363</v>
      </c>
      <c r="K35" s="16" t="s">
        <v>18</v>
      </c>
      <c r="L35" s="16">
        <v>200</v>
      </c>
      <c r="M35" s="6"/>
      <c r="N35" s="7"/>
      <c r="O35" s="7"/>
      <c r="P35" s="8"/>
      <c r="XFD35" s="9"/>
    </row>
    <row r="36" spans="2:16 16384:16384" ht="27.6" hidden="1" customHeight="1" x14ac:dyDescent="0.2">
      <c r="B36" s="4">
        <f t="shared" si="0"/>
        <v>22</v>
      </c>
      <c r="C36" s="13" t="s">
        <v>364</v>
      </c>
      <c r="D36" s="27" t="s">
        <v>365</v>
      </c>
      <c r="E36" s="28"/>
      <c r="F36" s="29"/>
      <c r="G36" s="16">
        <v>159</v>
      </c>
      <c r="H36" s="16">
        <v>159</v>
      </c>
      <c r="I36" s="16" t="s">
        <v>366</v>
      </c>
      <c r="J36" s="16" t="s">
        <v>367</v>
      </c>
      <c r="K36" s="16" t="s">
        <v>18</v>
      </c>
      <c r="L36" s="16">
        <v>77</v>
      </c>
      <c r="M36" s="6"/>
      <c r="N36" s="7"/>
      <c r="O36" s="7"/>
      <c r="P36" s="8"/>
      <c r="XFD36" s="9"/>
    </row>
    <row r="37" spans="2:16 16384:16384" ht="27.6" hidden="1" customHeight="1" x14ac:dyDescent="0.2">
      <c r="B37" s="4">
        <f t="shared" si="0"/>
        <v>23</v>
      </c>
      <c r="C37" s="13" t="s">
        <v>368</v>
      </c>
      <c r="D37" s="27" t="s">
        <v>369</v>
      </c>
      <c r="E37" s="28"/>
      <c r="F37" s="29"/>
      <c r="G37" s="16">
        <v>218</v>
      </c>
      <c r="H37" s="16">
        <v>218</v>
      </c>
      <c r="I37" s="16" t="s">
        <v>370</v>
      </c>
      <c r="J37" s="16" t="s">
        <v>371</v>
      </c>
      <c r="K37" s="16" t="s">
        <v>18</v>
      </c>
      <c r="L37" s="16">
        <v>105</v>
      </c>
      <c r="M37" s="6"/>
      <c r="N37" s="7"/>
      <c r="O37" s="7"/>
      <c r="P37" s="8"/>
      <c r="XFD37" s="9"/>
    </row>
    <row r="38" spans="2:16 16384:16384" ht="27.6" customHeight="1" x14ac:dyDescent="0.25">
      <c r="B38" s="4">
        <f t="shared" si="0"/>
        <v>24</v>
      </c>
      <c r="C38" s="18" t="s">
        <v>372</v>
      </c>
      <c r="D38" s="27" t="s">
        <v>373</v>
      </c>
      <c r="E38" s="28"/>
      <c r="F38" s="29"/>
      <c r="G38" s="16">
        <v>194</v>
      </c>
      <c r="H38" s="16">
        <v>194</v>
      </c>
      <c r="I38" s="16" t="s">
        <v>374</v>
      </c>
      <c r="J38" s="16" t="s">
        <v>375</v>
      </c>
      <c r="K38" s="16" t="s">
        <v>68</v>
      </c>
      <c r="L38" s="16">
        <v>96</v>
      </c>
      <c r="M38" s="6"/>
      <c r="N38" s="7"/>
      <c r="O38" s="7"/>
      <c r="P38" s="8"/>
      <c r="XFD38" s="9"/>
    </row>
    <row r="39" spans="2:16 16384:16384" ht="27.6" hidden="1" customHeight="1" x14ac:dyDescent="0.2">
      <c r="B39" s="4">
        <f t="shared" si="0"/>
        <v>25</v>
      </c>
      <c r="C39" s="13" t="s">
        <v>376</v>
      </c>
      <c r="D39" s="27" t="s">
        <v>377</v>
      </c>
      <c r="E39" s="28"/>
      <c r="F39" s="29"/>
      <c r="G39" s="16">
        <v>121</v>
      </c>
      <c r="H39" s="16">
        <v>121</v>
      </c>
      <c r="I39" s="16" t="s">
        <v>378</v>
      </c>
      <c r="J39" s="16" t="s">
        <v>379</v>
      </c>
      <c r="K39" s="16" t="s">
        <v>18</v>
      </c>
      <c r="L39" s="16">
        <v>58</v>
      </c>
      <c r="M39" s="6"/>
      <c r="N39" s="7"/>
      <c r="O39" s="7"/>
      <c r="P39" s="8"/>
      <c r="XFD39" s="9"/>
    </row>
    <row r="40" spans="2:16 16384:16384" ht="27.6" hidden="1" customHeight="1" x14ac:dyDescent="0.2">
      <c r="B40" s="4">
        <f t="shared" si="0"/>
        <v>26</v>
      </c>
      <c r="C40" s="13" t="s">
        <v>380</v>
      </c>
      <c r="D40" s="27" t="s">
        <v>381</v>
      </c>
      <c r="E40" s="28"/>
      <c r="F40" s="29"/>
      <c r="G40" s="16">
        <v>58</v>
      </c>
      <c r="H40" s="16">
        <v>58</v>
      </c>
      <c r="I40" s="16" t="s">
        <v>382</v>
      </c>
      <c r="J40" s="16" t="s">
        <v>383</v>
      </c>
      <c r="K40" s="16" t="s">
        <v>18</v>
      </c>
      <c r="L40" s="16">
        <v>26</v>
      </c>
      <c r="M40" s="6"/>
      <c r="N40" s="7"/>
      <c r="O40" s="7"/>
      <c r="P40" s="8"/>
      <c r="XFD40" s="9"/>
    </row>
    <row r="41" spans="2:16 16384:16384" ht="27.6" hidden="1" customHeight="1" x14ac:dyDescent="0.2">
      <c r="B41" s="4">
        <f t="shared" si="0"/>
        <v>27</v>
      </c>
      <c r="C41" s="13" t="s">
        <v>384</v>
      </c>
      <c r="D41" s="27" t="s">
        <v>385</v>
      </c>
      <c r="E41" s="28"/>
      <c r="F41" s="29"/>
      <c r="G41" s="16">
        <v>169</v>
      </c>
      <c r="H41" s="16">
        <v>169</v>
      </c>
      <c r="I41" s="16" t="s">
        <v>386</v>
      </c>
      <c r="J41" s="16" t="s">
        <v>387</v>
      </c>
      <c r="K41" s="16" t="s">
        <v>18</v>
      </c>
      <c r="L41" s="16">
        <v>80</v>
      </c>
      <c r="M41" s="6"/>
      <c r="N41" s="7"/>
      <c r="O41" s="7"/>
      <c r="P41" s="8"/>
      <c r="XFD41" s="9"/>
    </row>
    <row r="42" spans="2:16 16384:16384" ht="27.6" hidden="1" customHeight="1" x14ac:dyDescent="0.2">
      <c r="B42" s="4">
        <f t="shared" si="0"/>
        <v>28</v>
      </c>
      <c r="C42" s="13" t="s">
        <v>388</v>
      </c>
      <c r="D42" s="27" t="s">
        <v>389</v>
      </c>
      <c r="E42" s="28"/>
      <c r="F42" s="29"/>
      <c r="G42" s="16">
        <v>84</v>
      </c>
      <c r="H42" s="16">
        <v>84</v>
      </c>
      <c r="I42" s="16" t="s">
        <v>390</v>
      </c>
      <c r="J42" s="16" t="s">
        <v>210</v>
      </c>
      <c r="K42" s="16" t="s">
        <v>18</v>
      </c>
      <c r="L42" s="16">
        <v>80</v>
      </c>
      <c r="M42" s="6"/>
      <c r="N42" s="7"/>
      <c r="O42" s="7"/>
      <c r="P42" s="8"/>
      <c r="XFD42" s="9"/>
    </row>
    <row r="43" spans="2:16 16384:16384" ht="27.6" hidden="1" customHeight="1" x14ac:dyDescent="0.2">
      <c r="B43" s="4">
        <f t="shared" si="0"/>
        <v>29</v>
      </c>
      <c r="C43" s="13" t="s">
        <v>391</v>
      </c>
      <c r="D43" s="27" t="s">
        <v>392</v>
      </c>
      <c r="E43" s="28"/>
      <c r="F43" s="29"/>
      <c r="G43" s="16">
        <v>37</v>
      </c>
      <c r="H43" s="16">
        <v>37</v>
      </c>
      <c r="I43" s="16" t="s">
        <v>393</v>
      </c>
      <c r="J43" s="16" t="s">
        <v>394</v>
      </c>
      <c r="K43" s="16" t="s">
        <v>18</v>
      </c>
      <c r="L43" s="16">
        <v>16</v>
      </c>
      <c r="M43" s="6"/>
      <c r="N43" s="7"/>
      <c r="O43" s="7"/>
      <c r="P43" s="8"/>
      <c r="XFD43" s="9"/>
    </row>
    <row r="44" spans="2:16 16384:16384" ht="27.6" hidden="1" customHeight="1" x14ac:dyDescent="0.2">
      <c r="B44" s="4">
        <f t="shared" si="0"/>
        <v>30</v>
      </c>
      <c r="C44" s="13" t="s">
        <v>395</v>
      </c>
      <c r="D44" s="27" t="s">
        <v>396</v>
      </c>
      <c r="E44" s="28"/>
      <c r="F44" s="29"/>
      <c r="G44" s="16">
        <v>417</v>
      </c>
      <c r="H44" s="16">
        <v>417</v>
      </c>
      <c r="I44" s="16" t="s">
        <v>397</v>
      </c>
      <c r="J44" s="16" t="s">
        <v>101</v>
      </c>
      <c r="K44" s="16" t="s">
        <v>18</v>
      </c>
      <c r="L44" s="16">
        <v>202</v>
      </c>
      <c r="M44" s="6"/>
      <c r="N44" s="7"/>
      <c r="O44" s="7"/>
      <c r="P44" s="8"/>
      <c r="XFD44" s="9"/>
    </row>
    <row r="45" spans="2:16 16384:16384" ht="27.6" hidden="1" customHeight="1" x14ac:dyDescent="0.2">
      <c r="B45" s="4">
        <f t="shared" si="0"/>
        <v>31</v>
      </c>
      <c r="C45" s="13" t="s">
        <v>398</v>
      </c>
      <c r="D45" s="27" t="s">
        <v>399</v>
      </c>
      <c r="E45" s="28"/>
      <c r="F45" s="29"/>
      <c r="G45" s="16">
        <v>410</v>
      </c>
      <c r="H45" s="16">
        <v>410</v>
      </c>
      <c r="I45" s="16" t="s">
        <v>400</v>
      </c>
      <c r="J45" s="16" t="s">
        <v>401</v>
      </c>
      <c r="K45" s="16" t="s">
        <v>18</v>
      </c>
      <c r="L45" s="16">
        <v>200</v>
      </c>
      <c r="M45" s="6"/>
      <c r="N45" s="7"/>
      <c r="O45" s="7"/>
      <c r="P45" s="8"/>
      <c r="XFD45" s="9"/>
    </row>
    <row r="46" spans="2:16 16384:16384" ht="27.6" hidden="1" customHeight="1" x14ac:dyDescent="0.2">
      <c r="B46" s="4">
        <f t="shared" si="0"/>
        <v>32</v>
      </c>
      <c r="C46" s="13" t="s">
        <v>402</v>
      </c>
      <c r="D46" s="27" t="s">
        <v>403</v>
      </c>
      <c r="E46" s="28"/>
      <c r="F46" s="29"/>
      <c r="G46" s="16">
        <v>414</v>
      </c>
      <c r="H46" s="16">
        <v>414</v>
      </c>
      <c r="I46" s="16" t="s">
        <v>404</v>
      </c>
      <c r="J46" s="16" t="s">
        <v>405</v>
      </c>
      <c r="K46" s="16" t="s">
        <v>18</v>
      </c>
      <c r="L46" s="16">
        <v>201</v>
      </c>
      <c r="M46" s="6"/>
      <c r="N46" s="7"/>
      <c r="O46" s="7"/>
      <c r="P46" s="8"/>
      <c r="XFD46" s="9"/>
    </row>
    <row r="47" spans="2:16 16384:16384" ht="27.6" hidden="1" customHeight="1" x14ac:dyDescent="0.2">
      <c r="B47" s="4">
        <f t="shared" si="0"/>
        <v>33</v>
      </c>
      <c r="C47" s="13" t="s">
        <v>406</v>
      </c>
      <c r="D47" s="27" t="s">
        <v>407</v>
      </c>
      <c r="E47" s="28"/>
      <c r="F47" s="29"/>
      <c r="G47" s="16">
        <v>308</v>
      </c>
      <c r="H47" s="16">
        <v>308</v>
      </c>
      <c r="I47" s="16" t="s">
        <v>390</v>
      </c>
      <c r="J47" s="16" t="s">
        <v>408</v>
      </c>
      <c r="K47" s="16" t="s">
        <v>18</v>
      </c>
      <c r="L47" s="16">
        <v>150</v>
      </c>
      <c r="M47" s="6"/>
      <c r="N47" s="7"/>
      <c r="O47" s="7"/>
      <c r="P47" s="8"/>
      <c r="XFD47" s="9"/>
    </row>
    <row r="48" spans="2:16 16384:16384" ht="27.6" hidden="1" customHeight="1" x14ac:dyDescent="0.2">
      <c r="B48" s="4">
        <f t="shared" si="0"/>
        <v>34</v>
      </c>
      <c r="C48" s="13" t="s">
        <v>409</v>
      </c>
      <c r="D48" s="27" t="s">
        <v>410</v>
      </c>
      <c r="E48" s="28"/>
      <c r="F48" s="29"/>
      <c r="G48" s="16">
        <v>549</v>
      </c>
      <c r="H48" s="16">
        <v>549</v>
      </c>
      <c r="I48" s="16" t="s">
        <v>411</v>
      </c>
      <c r="J48" s="16" t="s">
        <v>412</v>
      </c>
      <c r="K48" s="16" t="s">
        <v>18</v>
      </c>
      <c r="L48" s="16">
        <v>270</v>
      </c>
      <c r="M48" s="6"/>
      <c r="N48" s="7"/>
      <c r="O48" s="7"/>
      <c r="P48" s="8"/>
      <c r="XFD48" s="9"/>
    </row>
    <row r="49" spans="2:16 16384:16384" ht="27.6" hidden="1" customHeight="1" x14ac:dyDescent="0.2">
      <c r="B49" s="4">
        <f t="shared" si="0"/>
        <v>35</v>
      </c>
      <c r="C49" s="13" t="s">
        <v>413</v>
      </c>
      <c r="D49" s="27" t="s">
        <v>414</v>
      </c>
      <c r="E49" s="28"/>
      <c r="F49" s="29"/>
      <c r="G49" s="16">
        <v>170</v>
      </c>
      <c r="H49" s="16">
        <v>170</v>
      </c>
      <c r="I49" s="16" t="s">
        <v>415</v>
      </c>
      <c r="J49" s="16" t="s">
        <v>416</v>
      </c>
      <c r="K49" s="16" t="s">
        <v>18</v>
      </c>
      <c r="L49" s="16">
        <v>81</v>
      </c>
      <c r="M49" s="6"/>
      <c r="N49" s="7"/>
      <c r="O49" s="7"/>
      <c r="P49" s="8"/>
      <c r="XFD49" s="9"/>
    </row>
    <row r="50" spans="2:16 16384:16384" ht="27.6" hidden="1" customHeight="1" x14ac:dyDescent="0.2">
      <c r="B50" s="4">
        <f t="shared" si="0"/>
        <v>36</v>
      </c>
      <c r="C50" s="13" t="s">
        <v>417</v>
      </c>
      <c r="D50" s="27" t="s">
        <v>418</v>
      </c>
      <c r="E50" s="28"/>
      <c r="F50" s="29"/>
      <c r="G50" s="16">
        <v>502</v>
      </c>
      <c r="H50" s="16">
        <v>502</v>
      </c>
      <c r="I50" s="16" t="s">
        <v>419</v>
      </c>
      <c r="J50" s="16" t="s">
        <v>420</v>
      </c>
      <c r="K50" s="16" t="s">
        <v>18</v>
      </c>
      <c r="L50" s="16">
        <v>247</v>
      </c>
      <c r="M50" s="6"/>
      <c r="N50" s="7"/>
      <c r="O50" s="7"/>
      <c r="P50" s="8"/>
      <c r="XFD50" s="9"/>
    </row>
    <row r="51" spans="2:16 16384:16384" ht="27.6" hidden="1" customHeight="1" x14ac:dyDescent="0.2">
      <c r="B51" s="4">
        <f t="shared" si="0"/>
        <v>37</v>
      </c>
      <c r="C51" s="13" t="s">
        <v>421</v>
      </c>
      <c r="D51" s="27" t="s">
        <v>422</v>
      </c>
      <c r="E51" s="28"/>
      <c r="F51" s="29"/>
      <c r="G51" s="16">
        <v>309</v>
      </c>
      <c r="H51" s="16">
        <v>309</v>
      </c>
      <c r="I51" s="16" t="s">
        <v>423</v>
      </c>
      <c r="J51" s="16" t="s">
        <v>424</v>
      </c>
      <c r="K51" s="16" t="s">
        <v>18</v>
      </c>
      <c r="L51" s="16">
        <v>150</v>
      </c>
      <c r="M51" s="6"/>
      <c r="N51" s="7"/>
      <c r="O51" s="7"/>
      <c r="P51" s="8"/>
      <c r="XFD51" s="9"/>
    </row>
    <row r="52" spans="2:16 16384:16384" ht="27.6" hidden="1" customHeight="1" x14ac:dyDescent="0.2">
      <c r="B52" s="4">
        <f t="shared" si="0"/>
        <v>38</v>
      </c>
      <c r="C52" s="13" t="s">
        <v>425</v>
      </c>
      <c r="D52" s="27" t="s">
        <v>426</v>
      </c>
      <c r="E52" s="28"/>
      <c r="F52" s="29"/>
      <c r="G52" s="16">
        <v>111</v>
      </c>
      <c r="H52" s="16">
        <v>111</v>
      </c>
      <c r="I52" s="16" t="s">
        <v>427</v>
      </c>
      <c r="J52" s="16" t="s">
        <v>428</v>
      </c>
      <c r="K52" s="16" t="s">
        <v>18</v>
      </c>
      <c r="L52" s="16">
        <v>51</v>
      </c>
      <c r="M52" s="6"/>
      <c r="N52" s="7"/>
      <c r="O52" s="7"/>
      <c r="P52" s="8"/>
      <c r="XFD52" s="9"/>
    </row>
    <row r="53" spans="2:16 16384:16384" ht="27.6" hidden="1" customHeight="1" x14ac:dyDescent="0.2">
      <c r="B53" s="4">
        <f t="shared" si="0"/>
        <v>39</v>
      </c>
      <c r="C53" s="13" t="s">
        <v>429</v>
      </c>
      <c r="D53" s="27" t="s">
        <v>430</v>
      </c>
      <c r="E53" s="28"/>
      <c r="F53" s="29"/>
      <c r="G53" s="16">
        <v>443</v>
      </c>
      <c r="H53" s="16">
        <v>443</v>
      </c>
      <c r="I53" s="16" t="s">
        <v>431</v>
      </c>
      <c r="J53" s="16" t="s">
        <v>432</v>
      </c>
      <c r="K53" s="16" t="s">
        <v>18</v>
      </c>
      <c r="L53" s="16">
        <v>217</v>
      </c>
      <c r="M53" s="6"/>
      <c r="N53" s="7"/>
      <c r="O53" s="7"/>
      <c r="P53" s="8"/>
      <c r="XFD53" s="9"/>
    </row>
    <row r="54" spans="2:16 16384:16384" s="10" customFormat="1" ht="18.75" hidden="1" customHeight="1" x14ac:dyDescent="0.25">
      <c r="B54" s="44" t="s">
        <v>19</v>
      </c>
      <c r="C54" s="44"/>
      <c r="D54" s="44"/>
      <c r="E54" s="44"/>
      <c r="F54" s="44"/>
      <c r="G54" s="11">
        <f>SUM(G15:G53)</f>
        <v>8798</v>
      </c>
      <c r="H54" s="11">
        <f>SUM(H15:H53)</f>
        <v>8798</v>
      </c>
      <c r="I54" s="11" t="s">
        <v>433</v>
      </c>
      <c r="J54" s="11" t="s">
        <v>434</v>
      </c>
      <c r="K54" s="11"/>
      <c r="L54" s="11">
        <f>SUM(L15:L53)</f>
        <v>4420</v>
      </c>
      <c r="M54" s="6"/>
      <c r="N54" s="7"/>
      <c r="O54" s="7"/>
      <c r="P54" s="8"/>
    </row>
    <row r="56" spans="2:16 16384:16384" s="10" customFormat="1" ht="24.75" customHeight="1" x14ac:dyDescent="0.25">
      <c r="C56" s="45" t="s">
        <v>20</v>
      </c>
      <c r="D56" s="45"/>
      <c r="E56" s="45"/>
      <c r="F56" s="45"/>
      <c r="L56" s="45" t="s">
        <v>21</v>
      </c>
      <c r="M56" s="45"/>
      <c r="N56" s="45"/>
      <c r="O56" s="45"/>
    </row>
    <row r="57" spans="2:16 16384:16384" ht="19.899999999999999" customHeight="1" x14ac:dyDescent="0.2">
      <c r="C57" s="5" t="s">
        <v>22</v>
      </c>
      <c r="D57" s="46" t="s">
        <v>23</v>
      </c>
      <c r="E57" s="46"/>
      <c r="F57" s="46"/>
      <c r="G57" s="10"/>
      <c r="H57" s="10"/>
      <c r="I57" s="10"/>
      <c r="J57" s="10"/>
      <c r="K57" s="10"/>
      <c r="L57" s="5" t="s">
        <v>22</v>
      </c>
      <c r="M57" s="46" t="s">
        <v>24</v>
      </c>
      <c r="N57" s="46"/>
      <c r="O57" s="46"/>
    </row>
    <row r="58" spans="2:16 16384:16384" ht="18.600000000000001" customHeight="1" x14ac:dyDescent="0.2">
      <c r="C58" s="5" t="s">
        <v>25</v>
      </c>
      <c r="D58" s="46" t="s">
        <v>26</v>
      </c>
      <c r="E58" s="46"/>
      <c r="F58" s="46"/>
      <c r="G58" s="10"/>
      <c r="H58" s="10"/>
      <c r="I58" s="10"/>
      <c r="J58" s="10"/>
      <c r="K58" s="10"/>
      <c r="L58" s="5" t="s">
        <v>25</v>
      </c>
      <c r="M58" s="47" t="s">
        <v>27</v>
      </c>
      <c r="N58" s="47"/>
      <c r="O58" s="47"/>
    </row>
    <row r="59" spans="2:16 16384:16384" x14ac:dyDescent="0.2">
      <c r="C59" s="5" t="s">
        <v>28</v>
      </c>
      <c r="D59" s="48"/>
      <c r="E59" s="48"/>
      <c r="F59" s="48"/>
      <c r="G59" s="10"/>
      <c r="H59" s="10"/>
      <c r="I59" s="10"/>
      <c r="J59" s="10"/>
      <c r="K59" s="10"/>
      <c r="L59" s="5" t="s">
        <v>28</v>
      </c>
      <c r="M59" s="49"/>
      <c r="N59" s="46"/>
      <c r="O59" s="46"/>
    </row>
    <row r="60" spans="2:16 16384:16384" x14ac:dyDescent="0.2">
      <c r="C60" s="5" t="s">
        <v>29</v>
      </c>
      <c r="D60" s="46"/>
      <c r="E60" s="46"/>
      <c r="F60" s="46"/>
      <c r="G60" s="10"/>
      <c r="H60" s="10"/>
      <c r="I60" s="10"/>
      <c r="J60" s="10"/>
      <c r="K60" s="10"/>
      <c r="L60" s="5" t="s">
        <v>29</v>
      </c>
      <c r="M60" s="46"/>
      <c r="N60" s="46"/>
      <c r="O60" s="46"/>
    </row>
    <row r="72" spans="4:4" x14ac:dyDescent="0.2">
      <c r="D72" s="12"/>
    </row>
  </sheetData>
  <autoFilter ref="A14:XFD54" xr:uid="{A27FCC40-8902-4731-8BA9-BD9F97CD5C54}">
    <filterColumn colId="3" showButton="0"/>
    <filterColumn colId="4" showButton="0"/>
    <filterColumn colId="10">
      <filters>
        <filter val="MEDIO"/>
      </filters>
    </filterColumn>
    <filterColumn colId="12" showButton="0"/>
    <filterColumn colId="13" showButton="0"/>
    <filterColumn colId="14" showButton="0"/>
  </autoFilter>
  <mergeCells count="68">
    <mergeCell ref="D60:F60"/>
    <mergeCell ref="M60:O60"/>
    <mergeCell ref="D57:F57"/>
    <mergeCell ref="M57:O57"/>
    <mergeCell ref="D58:F58"/>
    <mergeCell ref="M58:O58"/>
    <mergeCell ref="D59:F59"/>
    <mergeCell ref="M59:O59"/>
    <mergeCell ref="L56:O56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B54:F54"/>
    <mergeCell ref="C56:F56"/>
    <mergeCell ref="D44:F44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32:F32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20:F20"/>
    <mergeCell ref="B11:D11"/>
    <mergeCell ref="E11:P11"/>
    <mergeCell ref="B12:D12"/>
    <mergeCell ref="E12:P12"/>
    <mergeCell ref="D14:F14"/>
    <mergeCell ref="M14:P14"/>
    <mergeCell ref="D15:F15"/>
    <mergeCell ref="D16:F16"/>
    <mergeCell ref="D17:F17"/>
    <mergeCell ref="D18:F18"/>
    <mergeCell ref="D19:F19"/>
    <mergeCell ref="N7:O7"/>
    <mergeCell ref="B8:D8"/>
    <mergeCell ref="B9:D9"/>
    <mergeCell ref="E9:P9"/>
    <mergeCell ref="B10:D10"/>
    <mergeCell ref="E10:P10"/>
    <mergeCell ref="N6:O6"/>
    <mergeCell ref="B2:D4"/>
    <mergeCell ref="E2:M2"/>
    <mergeCell ref="N2:P4"/>
    <mergeCell ref="E3:M3"/>
    <mergeCell ref="E4:M4"/>
  </mergeCells>
  <conditionalFormatting sqref="C15:C22 C45:C53">
    <cfRule type="duplicateValues" dxfId="14" priority="3"/>
  </conditionalFormatting>
  <conditionalFormatting sqref="C23:C36">
    <cfRule type="duplicateValues" dxfId="13" priority="1"/>
  </conditionalFormatting>
  <conditionalFormatting sqref="C37:C44">
    <cfRule type="duplicateValues" dxfId="12" priority="2"/>
  </conditionalFormatting>
  <pageMargins left="0.7" right="0.7" top="0.75" bottom="0.75" header="0.3" footer="0.3"/>
  <pageSetup paperSize="9" scale="4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2DB0-6970-414F-8CE7-60335AAAB1B7}">
  <sheetPr filterMode="1"/>
  <dimension ref="B2:XFD92"/>
  <sheetViews>
    <sheetView view="pageBreakPreview" topLeftCell="A2" zoomScale="90" zoomScaleNormal="60" zoomScaleSheetLayoutView="90" workbookViewId="0">
      <selection activeCell="K15" sqref="K15:K73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3.140625" style="1" hidden="1" customWidth="1"/>
    <col min="8" max="8" width="14.85546875" style="1" hidden="1" customWidth="1"/>
    <col min="9" max="9" width="11.28515625" style="1" hidden="1" customWidth="1"/>
    <col min="10" max="10" width="10.85546875" style="1" hidden="1" customWidth="1"/>
    <col min="11" max="11" width="14.7109375" style="1" bestFit="1" customWidth="1"/>
    <col min="12" max="12" width="12.85546875" style="1" customWidth="1"/>
    <col min="13" max="13" width="17.7109375" style="1" customWidth="1"/>
    <col min="14" max="14" width="12.28515625" style="1" customWidth="1"/>
    <col min="15" max="15" width="12.42578125" style="1" customWidth="1"/>
    <col min="16" max="16" width="11.28515625" style="1" bestFit="1" customWidth="1"/>
    <col min="17" max="17" width="1.5703125" style="1" customWidth="1"/>
    <col min="18" max="16382" width="10.85546875" style="1" hidden="1"/>
    <col min="16383" max="16383" width="3.28515625" style="1" customWidth="1"/>
    <col min="16384" max="16384" width="41.42578125" style="1" customWidth="1"/>
  </cols>
  <sheetData>
    <row r="2" spans="2:16 16384:16384" ht="18" customHeight="1" x14ac:dyDescent="0.2">
      <c r="B2" s="31"/>
      <c r="C2" s="31"/>
      <c r="D2" s="31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</row>
    <row r="3" spans="2:16 16384:16384" ht="18" customHeight="1" x14ac:dyDescent="0.2">
      <c r="B3" s="31"/>
      <c r="C3" s="31"/>
      <c r="D3" s="31"/>
      <c r="E3" s="42" t="s">
        <v>1</v>
      </c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</row>
    <row r="4" spans="2:16 16384:16384" ht="18" customHeight="1" x14ac:dyDescent="0.2">
      <c r="B4" s="31"/>
      <c r="C4" s="31"/>
      <c r="D4" s="31"/>
      <c r="E4" s="42" t="s">
        <v>2</v>
      </c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</row>
    <row r="5" spans="2:16 16384:16384" ht="7.5" customHeight="1" x14ac:dyDescent="0.2"/>
    <row r="6" spans="2:16 16384:16384" ht="14.25" customHeight="1" x14ac:dyDescent="0.2">
      <c r="N6" s="26" t="s">
        <v>3</v>
      </c>
      <c r="O6" s="26"/>
      <c r="P6" s="3">
        <f>Acta_14!P6</f>
        <v>45975</v>
      </c>
    </row>
    <row r="7" spans="2:16 16384:16384" ht="14.25" customHeight="1" x14ac:dyDescent="0.2">
      <c r="N7" s="26" t="s">
        <v>4</v>
      </c>
      <c r="O7" s="26"/>
      <c r="P7" s="4">
        <v>17</v>
      </c>
    </row>
    <row r="8" spans="2:16 16384:16384" ht="7.5" customHeight="1" x14ac:dyDescent="0.2">
      <c r="B8" s="30"/>
      <c r="C8" s="30"/>
      <c r="D8" s="30"/>
    </row>
    <row r="9" spans="2:16 16384:16384" x14ac:dyDescent="0.2">
      <c r="B9" s="26" t="s">
        <v>5</v>
      </c>
      <c r="C9" s="26"/>
      <c r="D9" s="26"/>
      <c r="E9" s="31" t="s">
        <v>435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 16384:16384" x14ac:dyDescent="0.2">
      <c r="B10" s="26" t="s">
        <v>6</v>
      </c>
      <c r="C10" s="26"/>
      <c r="D10" s="26"/>
      <c r="E10" s="31">
        <v>59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 16384:16384" x14ac:dyDescent="0.2">
      <c r="B11" s="26" t="s">
        <v>7</v>
      </c>
      <c r="C11" s="26"/>
      <c r="D11" s="26"/>
      <c r="E11" s="32">
        <f>L74</f>
        <v>11023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 16384:16384" hidden="1" x14ac:dyDescent="0.2">
      <c r="B12" s="33" t="s">
        <v>8</v>
      </c>
      <c r="C12" s="34"/>
      <c r="D12" s="35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 16384:16384" ht="7.5" customHeight="1" x14ac:dyDescent="0.2"/>
    <row r="14" spans="2:16 16384:16384" ht="29.25" customHeight="1" x14ac:dyDescent="0.2">
      <c r="B14" s="5" t="s">
        <v>9</v>
      </c>
      <c r="C14" s="5" t="s">
        <v>10</v>
      </c>
      <c r="D14" s="39" t="s">
        <v>11</v>
      </c>
      <c r="E14" s="40"/>
      <c r="F14" s="41"/>
      <c r="G14" s="2" t="s">
        <v>12</v>
      </c>
      <c r="H14" s="2" t="s">
        <v>13</v>
      </c>
      <c r="I14" s="2" t="s">
        <v>14</v>
      </c>
      <c r="J14" s="2" t="s">
        <v>15</v>
      </c>
      <c r="K14" s="2" t="s">
        <v>16</v>
      </c>
      <c r="L14" s="2" t="s">
        <v>7</v>
      </c>
      <c r="M14" s="39" t="s">
        <v>17</v>
      </c>
      <c r="N14" s="40"/>
      <c r="O14" s="40"/>
      <c r="P14" s="41"/>
    </row>
    <row r="15" spans="2:16 16384:16384" ht="27.6" hidden="1" customHeight="1" x14ac:dyDescent="0.2">
      <c r="B15" s="4">
        <v>1</v>
      </c>
      <c r="C15" s="13" t="s">
        <v>436</v>
      </c>
      <c r="D15" s="27" t="s">
        <v>437</v>
      </c>
      <c r="E15" s="28"/>
      <c r="F15" s="29"/>
      <c r="G15" s="16">
        <v>216</v>
      </c>
      <c r="H15" s="16">
        <v>216</v>
      </c>
      <c r="I15" s="19" t="s">
        <v>438</v>
      </c>
      <c r="J15" s="20" t="s">
        <v>289</v>
      </c>
      <c r="K15" s="16" t="s">
        <v>18</v>
      </c>
      <c r="L15" s="16">
        <v>103</v>
      </c>
      <c r="M15" s="6"/>
      <c r="N15" s="7"/>
      <c r="O15" s="7"/>
      <c r="P15" s="8"/>
      <c r="XFD15" s="9"/>
    </row>
    <row r="16" spans="2:16 16384:16384" ht="27.6" hidden="1" customHeight="1" x14ac:dyDescent="0.2">
      <c r="B16" s="4">
        <f>1+B15</f>
        <v>2</v>
      </c>
      <c r="C16" s="13" t="s">
        <v>439</v>
      </c>
      <c r="D16" s="27" t="s">
        <v>440</v>
      </c>
      <c r="E16" s="28"/>
      <c r="F16" s="29"/>
      <c r="G16" s="16">
        <v>216</v>
      </c>
      <c r="H16" s="16">
        <v>216</v>
      </c>
      <c r="I16" s="19">
        <v>275.33</v>
      </c>
      <c r="J16" s="20">
        <v>10.797000000000001</v>
      </c>
      <c r="K16" s="16" t="s">
        <v>18</v>
      </c>
      <c r="L16" s="16">
        <v>103</v>
      </c>
      <c r="M16" s="6"/>
      <c r="N16" s="7"/>
      <c r="O16" s="7"/>
      <c r="P16" s="8"/>
      <c r="XFD16" s="9"/>
    </row>
    <row r="17" spans="2:16 16384:16384" ht="27.6" hidden="1" customHeight="1" x14ac:dyDescent="0.2">
      <c r="B17" s="4">
        <f t="shared" ref="B17:B73" si="0">1+B16</f>
        <v>3</v>
      </c>
      <c r="C17" s="13" t="s">
        <v>441</v>
      </c>
      <c r="D17" s="27" t="s">
        <v>442</v>
      </c>
      <c r="E17" s="28"/>
      <c r="F17" s="29"/>
      <c r="G17" s="16">
        <v>414</v>
      </c>
      <c r="H17" s="16">
        <v>414</v>
      </c>
      <c r="I17" s="19">
        <v>309.25</v>
      </c>
      <c r="J17" s="20">
        <v>21.81</v>
      </c>
      <c r="K17" s="16" t="s">
        <v>18</v>
      </c>
      <c r="L17" s="16">
        <v>202</v>
      </c>
      <c r="M17" s="6"/>
      <c r="N17" s="7"/>
      <c r="O17" s="7"/>
      <c r="P17" s="8"/>
      <c r="XFD17" s="9"/>
    </row>
    <row r="18" spans="2:16 16384:16384" ht="27.6" hidden="1" customHeight="1" x14ac:dyDescent="0.2">
      <c r="B18" s="4">
        <f t="shared" si="0"/>
        <v>4</v>
      </c>
      <c r="C18" s="13" t="s">
        <v>443</v>
      </c>
      <c r="D18" s="27" t="s">
        <v>444</v>
      </c>
      <c r="E18" s="28"/>
      <c r="F18" s="29"/>
      <c r="G18" s="16">
        <v>414</v>
      </c>
      <c r="H18" s="16">
        <v>414</v>
      </c>
      <c r="I18" s="16" t="s">
        <v>445</v>
      </c>
      <c r="J18" s="16" t="s">
        <v>446</v>
      </c>
      <c r="K18" s="16" t="s">
        <v>18</v>
      </c>
      <c r="L18" s="16">
        <v>202</v>
      </c>
      <c r="M18" s="6"/>
      <c r="N18" s="7"/>
      <c r="O18" s="7"/>
      <c r="P18" s="8"/>
      <c r="XFD18" s="9"/>
    </row>
    <row r="19" spans="2:16 16384:16384" ht="27.6" hidden="1" customHeight="1" x14ac:dyDescent="0.2">
      <c r="B19" s="4">
        <f t="shared" si="0"/>
        <v>5</v>
      </c>
      <c r="C19" s="13" t="s">
        <v>447</v>
      </c>
      <c r="D19" s="27" t="s">
        <v>448</v>
      </c>
      <c r="E19" s="28"/>
      <c r="F19" s="29"/>
      <c r="G19" s="16">
        <v>213</v>
      </c>
      <c r="H19" s="16">
        <v>213</v>
      </c>
      <c r="I19" s="16" t="s">
        <v>449</v>
      </c>
      <c r="J19" s="16" t="s">
        <v>450</v>
      </c>
      <c r="K19" s="16" t="s">
        <v>18</v>
      </c>
      <c r="L19" s="16">
        <v>102</v>
      </c>
      <c r="M19" s="6"/>
      <c r="N19" s="7"/>
      <c r="O19" s="7"/>
      <c r="P19" s="8"/>
      <c r="XFD19" s="9"/>
    </row>
    <row r="20" spans="2:16 16384:16384" ht="27.6" hidden="1" customHeight="1" x14ac:dyDescent="0.2">
      <c r="B20" s="4">
        <f t="shared" si="0"/>
        <v>6</v>
      </c>
      <c r="C20" s="13" t="s">
        <v>451</v>
      </c>
      <c r="D20" s="27" t="s">
        <v>452</v>
      </c>
      <c r="E20" s="28"/>
      <c r="F20" s="29"/>
      <c r="G20" s="16">
        <v>133</v>
      </c>
      <c r="H20" s="16">
        <v>133</v>
      </c>
      <c r="I20" s="16" t="s">
        <v>453</v>
      </c>
      <c r="J20" s="16" t="s">
        <v>454</v>
      </c>
      <c r="K20" s="16" t="s">
        <v>18</v>
      </c>
      <c r="L20" s="16">
        <v>62</v>
      </c>
      <c r="M20" s="6"/>
      <c r="N20" s="7"/>
      <c r="O20" s="7"/>
      <c r="P20" s="8"/>
      <c r="XFD20" s="9"/>
    </row>
    <row r="21" spans="2:16 16384:16384" ht="27.6" hidden="1" customHeight="1" x14ac:dyDescent="0.2">
      <c r="B21" s="4">
        <f t="shared" si="0"/>
        <v>7</v>
      </c>
      <c r="C21" s="13" t="s">
        <v>455</v>
      </c>
      <c r="D21" s="27" t="s">
        <v>456</v>
      </c>
      <c r="E21" s="28"/>
      <c r="F21" s="29"/>
      <c r="G21" s="16">
        <v>314</v>
      </c>
      <c r="H21" s="16">
        <v>314</v>
      </c>
      <c r="I21" s="16" t="s">
        <v>457</v>
      </c>
      <c r="J21" s="16" t="s">
        <v>458</v>
      </c>
      <c r="K21" s="16" t="s">
        <v>18</v>
      </c>
      <c r="L21" s="16">
        <v>152</v>
      </c>
      <c r="M21" s="6"/>
      <c r="N21" s="7"/>
      <c r="O21" s="7"/>
      <c r="P21" s="8"/>
      <c r="XFD21" s="9"/>
    </row>
    <row r="22" spans="2:16 16384:16384" ht="27.6" hidden="1" customHeight="1" x14ac:dyDescent="0.2">
      <c r="B22" s="4">
        <f t="shared" si="0"/>
        <v>8</v>
      </c>
      <c r="C22" s="13" t="s">
        <v>459</v>
      </c>
      <c r="D22" s="27" t="s">
        <v>460</v>
      </c>
      <c r="E22" s="28"/>
      <c r="F22" s="29"/>
      <c r="G22" s="16">
        <v>610</v>
      </c>
      <c r="H22" s="16">
        <v>610</v>
      </c>
      <c r="I22" s="16" t="s">
        <v>461</v>
      </c>
      <c r="J22" s="16" t="s">
        <v>462</v>
      </c>
      <c r="K22" s="16" t="s">
        <v>18</v>
      </c>
      <c r="L22" s="16">
        <v>300</v>
      </c>
      <c r="M22" s="6"/>
      <c r="N22" s="7"/>
      <c r="O22" s="7"/>
      <c r="P22" s="8"/>
      <c r="XFD22" s="9"/>
    </row>
    <row r="23" spans="2:16 16384:16384" ht="27.6" hidden="1" customHeight="1" x14ac:dyDescent="0.2">
      <c r="B23" s="4">
        <f t="shared" si="0"/>
        <v>9</v>
      </c>
      <c r="C23" s="13" t="s">
        <v>463</v>
      </c>
      <c r="D23" s="27" t="s">
        <v>464</v>
      </c>
      <c r="E23" s="28"/>
      <c r="F23" s="29"/>
      <c r="G23" s="16">
        <v>315</v>
      </c>
      <c r="H23" s="16">
        <v>315</v>
      </c>
      <c r="I23" s="16" t="s">
        <v>465</v>
      </c>
      <c r="J23" s="16" t="s">
        <v>466</v>
      </c>
      <c r="K23" s="16" t="s">
        <v>18</v>
      </c>
      <c r="L23" s="16">
        <v>153</v>
      </c>
      <c r="M23" s="6"/>
      <c r="N23" s="7"/>
      <c r="O23" s="7"/>
      <c r="P23" s="8"/>
      <c r="XFD23" s="9"/>
    </row>
    <row r="24" spans="2:16 16384:16384" ht="27.6" hidden="1" customHeight="1" x14ac:dyDescent="0.2">
      <c r="B24" s="4">
        <f t="shared" si="0"/>
        <v>10</v>
      </c>
      <c r="C24" s="13" t="s">
        <v>467</v>
      </c>
      <c r="D24" s="27" t="s">
        <v>468</v>
      </c>
      <c r="E24" s="28"/>
      <c r="F24" s="29"/>
      <c r="G24" s="16">
        <v>562</v>
      </c>
      <c r="H24" s="16">
        <v>562</v>
      </c>
      <c r="I24" s="16" t="s">
        <v>84</v>
      </c>
      <c r="J24" s="16" t="s">
        <v>469</v>
      </c>
      <c r="K24" s="16" t="s">
        <v>18</v>
      </c>
      <c r="L24" s="16">
        <v>276</v>
      </c>
      <c r="M24" s="6"/>
      <c r="N24" s="7"/>
      <c r="O24" s="7"/>
      <c r="P24" s="8"/>
      <c r="XFD24" s="9"/>
    </row>
    <row r="25" spans="2:16 16384:16384" ht="27.6" hidden="1" customHeight="1" x14ac:dyDescent="0.2">
      <c r="B25" s="4">
        <f t="shared" si="0"/>
        <v>11</v>
      </c>
      <c r="C25" s="13" t="s">
        <v>470</v>
      </c>
      <c r="D25" s="27" t="s">
        <v>468</v>
      </c>
      <c r="E25" s="28"/>
      <c r="F25" s="29"/>
      <c r="G25" s="16">
        <v>414</v>
      </c>
      <c r="H25" s="16">
        <v>414</v>
      </c>
      <c r="I25" s="16" t="s">
        <v>471</v>
      </c>
      <c r="J25" s="16" t="s">
        <v>472</v>
      </c>
      <c r="K25" s="16" t="s">
        <v>18</v>
      </c>
      <c r="L25" s="16">
        <v>202</v>
      </c>
      <c r="M25" s="6"/>
      <c r="N25" s="7"/>
      <c r="O25" s="7"/>
      <c r="P25" s="8"/>
      <c r="XFD25" s="9"/>
    </row>
    <row r="26" spans="2:16 16384:16384" ht="27.6" hidden="1" customHeight="1" x14ac:dyDescent="0.2">
      <c r="B26" s="4">
        <f t="shared" si="0"/>
        <v>12</v>
      </c>
      <c r="C26" s="13" t="s">
        <v>473</v>
      </c>
      <c r="D26" s="27" t="s">
        <v>474</v>
      </c>
      <c r="E26" s="28"/>
      <c r="F26" s="29"/>
      <c r="G26" s="16">
        <v>304</v>
      </c>
      <c r="H26" s="16">
        <v>304</v>
      </c>
      <c r="I26" s="16" t="s">
        <v>475</v>
      </c>
      <c r="J26" s="16" t="s">
        <v>476</v>
      </c>
      <c r="K26" s="16" t="s">
        <v>18</v>
      </c>
      <c r="L26" s="16">
        <v>147</v>
      </c>
      <c r="M26" s="6"/>
      <c r="N26" s="7"/>
      <c r="O26" s="7"/>
      <c r="P26" s="8"/>
      <c r="XFD26" s="9"/>
    </row>
    <row r="27" spans="2:16 16384:16384" ht="27.6" hidden="1" customHeight="1" x14ac:dyDescent="0.2">
      <c r="B27" s="4">
        <f t="shared" si="0"/>
        <v>13</v>
      </c>
      <c r="C27" s="13" t="s">
        <v>477</v>
      </c>
      <c r="D27" s="27" t="s">
        <v>478</v>
      </c>
      <c r="E27" s="28"/>
      <c r="F27" s="29"/>
      <c r="G27" s="16">
        <v>514</v>
      </c>
      <c r="H27" s="16">
        <v>514</v>
      </c>
      <c r="I27" s="16" t="s">
        <v>479</v>
      </c>
      <c r="J27" s="16" t="s">
        <v>480</v>
      </c>
      <c r="K27" s="16" t="s">
        <v>18</v>
      </c>
      <c r="L27" s="16">
        <v>252</v>
      </c>
      <c r="M27" s="6"/>
      <c r="N27" s="7"/>
      <c r="O27" s="7"/>
      <c r="P27" s="8"/>
      <c r="XFD27" s="9"/>
    </row>
    <row r="28" spans="2:16 16384:16384" ht="27.6" hidden="1" customHeight="1" x14ac:dyDescent="0.2">
      <c r="B28" s="4">
        <f t="shared" si="0"/>
        <v>14</v>
      </c>
      <c r="C28" s="13" t="s">
        <v>481</v>
      </c>
      <c r="D28" s="27" t="s">
        <v>482</v>
      </c>
      <c r="E28" s="28"/>
      <c r="F28" s="29"/>
      <c r="G28" s="16">
        <v>212</v>
      </c>
      <c r="H28" s="16">
        <v>212</v>
      </c>
      <c r="I28" s="16" t="s">
        <v>483</v>
      </c>
      <c r="J28" s="16" t="s">
        <v>484</v>
      </c>
      <c r="K28" s="16" t="s">
        <v>18</v>
      </c>
      <c r="L28" s="16">
        <v>101</v>
      </c>
      <c r="M28" s="6"/>
      <c r="N28" s="7"/>
      <c r="O28" s="7"/>
      <c r="P28" s="8"/>
      <c r="XFD28" s="9"/>
    </row>
    <row r="29" spans="2:16 16384:16384" ht="27.6" hidden="1" customHeight="1" x14ac:dyDescent="0.2">
      <c r="B29" s="4">
        <f t="shared" si="0"/>
        <v>15</v>
      </c>
      <c r="C29" s="13" t="s">
        <v>485</v>
      </c>
      <c r="D29" s="27" t="s">
        <v>486</v>
      </c>
      <c r="E29" s="28"/>
      <c r="F29" s="29"/>
      <c r="G29" s="16">
        <v>318</v>
      </c>
      <c r="H29" s="16">
        <v>318</v>
      </c>
      <c r="I29" s="19">
        <v>293</v>
      </c>
      <c r="J29" s="20">
        <v>16.331</v>
      </c>
      <c r="K29" s="16" t="s">
        <v>18</v>
      </c>
      <c r="L29" s="16">
        <v>154</v>
      </c>
      <c r="M29" s="6"/>
      <c r="N29" s="7"/>
      <c r="O29" s="7"/>
      <c r="P29" s="8"/>
      <c r="XFD29" s="9"/>
    </row>
    <row r="30" spans="2:16 16384:16384" ht="27.6" hidden="1" customHeight="1" x14ac:dyDescent="0.2">
      <c r="B30" s="4">
        <f t="shared" si="0"/>
        <v>16</v>
      </c>
      <c r="C30" s="13" t="s">
        <v>487</v>
      </c>
      <c r="D30" s="27" t="s">
        <v>488</v>
      </c>
      <c r="E30" s="28"/>
      <c r="F30" s="29"/>
      <c r="G30" s="16">
        <v>314</v>
      </c>
      <c r="H30" s="16">
        <v>314</v>
      </c>
      <c r="I30" s="16" t="s">
        <v>489</v>
      </c>
      <c r="J30" s="16" t="s">
        <v>490</v>
      </c>
      <c r="K30" s="16" t="s">
        <v>18</v>
      </c>
      <c r="L30" s="16">
        <v>152</v>
      </c>
      <c r="M30" s="6"/>
      <c r="N30" s="7"/>
      <c r="O30" s="7"/>
      <c r="P30" s="8"/>
      <c r="XFD30" s="9"/>
    </row>
    <row r="31" spans="2:16 16384:16384" ht="27.6" hidden="1" customHeight="1" x14ac:dyDescent="0.2">
      <c r="B31" s="4">
        <f t="shared" si="0"/>
        <v>17</v>
      </c>
      <c r="C31" s="13" t="s">
        <v>491</v>
      </c>
      <c r="D31" s="27" t="s">
        <v>492</v>
      </c>
      <c r="E31" s="28"/>
      <c r="F31" s="29"/>
      <c r="G31" s="16">
        <v>212</v>
      </c>
      <c r="H31" s="16">
        <v>212</v>
      </c>
      <c r="I31" s="16" t="s">
        <v>493</v>
      </c>
      <c r="J31" s="16" t="s">
        <v>493</v>
      </c>
      <c r="K31" s="16" t="s">
        <v>18</v>
      </c>
      <c r="L31" s="16">
        <v>102</v>
      </c>
      <c r="M31" s="6"/>
      <c r="N31" s="7"/>
      <c r="O31" s="7"/>
      <c r="P31" s="8"/>
      <c r="XFD31" s="9"/>
    </row>
    <row r="32" spans="2:16 16384:16384" ht="27.6" hidden="1" customHeight="1" x14ac:dyDescent="0.2">
      <c r="B32" s="4">
        <f t="shared" si="0"/>
        <v>18</v>
      </c>
      <c r="C32" s="13" t="s">
        <v>494</v>
      </c>
      <c r="D32" s="27" t="s">
        <v>495</v>
      </c>
      <c r="E32" s="28"/>
      <c r="F32" s="29"/>
      <c r="G32" s="16">
        <v>214</v>
      </c>
      <c r="H32" s="16">
        <v>214</v>
      </c>
      <c r="I32" s="16" t="s">
        <v>496</v>
      </c>
      <c r="J32" s="16" t="s">
        <v>497</v>
      </c>
      <c r="K32" s="16" t="s">
        <v>18</v>
      </c>
      <c r="L32" s="16">
        <v>102</v>
      </c>
      <c r="M32" s="6"/>
      <c r="N32" s="7"/>
      <c r="O32" s="7"/>
      <c r="P32" s="8"/>
      <c r="XFD32" s="9"/>
    </row>
    <row r="33" spans="2:16 16384:16384" ht="27.6" hidden="1" customHeight="1" x14ac:dyDescent="0.2">
      <c r="B33" s="4">
        <f t="shared" si="0"/>
        <v>19</v>
      </c>
      <c r="C33" s="13" t="s">
        <v>498</v>
      </c>
      <c r="D33" s="27" t="s">
        <v>499</v>
      </c>
      <c r="E33" s="28"/>
      <c r="F33" s="29"/>
      <c r="G33" s="16">
        <v>618</v>
      </c>
      <c r="H33" s="16">
        <v>618</v>
      </c>
      <c r="I33" s="16" t="s">
        <v>500</v>
      </c>
      <c r="J33" s="16" t="s">
        <v>501</v>
      </c>
      <c r="K33" s="16" t="s">
        <v>18</v>
      </c>
      <c r="L33" s="16">
        <v>304</v>
      </c>
      <c r="M33" s="6"/>
      <c r="N33" s="7"/>
      <c r="O33" s="7"/>
      <c r="P33" s="8"/>
      <c r="XFD33" s="9"/>
    </row>
    <row r="34" spans="2:16 16384:16384" ht="27.6" hidden="1" customHeight="1" x14ac:dyDescent="0.2">
      <c r="B34" s="4">
        <f t="shared" si="0"/>
        <v>20</v>
      </c>
      <c r="C34" s="13" t="s">
        <v>502</v>
      </c>
      <c r="D34" s="27" t="s">
        <v>503</v>
      </c>
      <c r="E34" s="28"/>
      <c r="F34" s="29"/>
      <c r="G34" s="16">
        <v>134</v>
      </c>
      <c r="H34" s="16">
        <v>134</v>
      </c>
      <c r="I34" s="16" t="s">
        <v>504</v>
      </c>
      <c r="J34" s="16" t="s">
        <v>505</v>
      </c>
      <c r="K34" s="16" t="s">
        <v>18</v>
      </c>
      <c r="L34" s="16">
        <v>62</v>
      </c>
      <c r="M34" s="6"/>
      <c r="N34" s="7"/>
      <c r="O34" s="7"/>
      <c r="P34" s="8"/>
      <c r="XFD34" s="9"/>
    </row>
    <row r="35" spans="2:16 16384:16384" ht="27.6" hidden="1" customHeight="1" x14ac:dyDescent="0.2">
      <c r="B35" s="4">
        <f t="shared" si="0"/>
        <v>21</v>
      </c>
      <c r="C35" s="13" t="s">
        <v>506</v>
      </c>
      <c r="D35" s="27" t="s">
        <v>507</v>
      </c>
      <c r="E35" s="28"/>
      <c r="F35" s="29"/>
      <c r="G35" s="16">
        <v>210</v>
      </c>
      <c r="H35" s="16">
        <v>210</v>
      </c>
      <c r="I35" s="19">
        <v>205.8</v>
      </c>
      <c r="J35" s="20">
        <v>10.785</v>
      </c>
      <c r="K35" s="16" t="s">
        <v>18</v>
      </c>
      <c r="L35" s="16">
        <v>101</v>
      </c>
      <c r="M35" s="6"/>
      <c r="N35" s="7"/>
      <c r="O35" s="7"/>
      <c r="P35" s="8"/>
      <c r="XFD35" s="9"/>
    </row>
    <row r="36" spans="2:16 16384:16384" ht="27.6" hidden="1" customHeight="1" x14ac:dyDescent="0.2">
      <c r="B36" s="4">
        <f t="shared" si="0"/>
        <v>22</v>
      </c>
      <c r="C36" s="13" t="s">
        <v>508</v>
      </c>
      <c r="D36" s="27" t="s">
        <v>509</v>
      </c>
      <c r="E36" s="28"/>
      <c r="F36" s="29"/>
      <c r="G36" s="16">
        <v>214</v>
      </c>
      <c r="H36" s="16">
        <v>214</v>
      </c>
      <c r="I36" s="16" t="s">
        <v>510</v>
      </c>
      <c r="J36" s="16" t="s">
        <v>511</v>
      </c>
      <c r="K36" s="16" t="s">
        <v>18</v>
      </c>
      <c r="L36" s="16">
        <v>102</v>
      </c>
      <c r="M36" s="6"/>
      <c r="N36" s="7"/>
      <c r="O36" s="7"/>
      <c r="P36" s="8"/>
      <c r="XFD36" s="9"/>
    </row>
    <row r="37" spans="2:16 16384:16384" ht="27.6" hidden="1" customHeight="1" x14ac:dyDescent="0.2">
      <c r="B37" s="4">
        <f t="shared" si="0"/>
        <v>23</v>
      </c>
      <c r="C37" s="13" t="s">
        <v>512</v>
      </c>
      <c r="D37" s="27" t="s">
        <v>513</v>
      </c>
      <c r="E37" s="28"/>
      <c r="F37" s="29"/>
      <c r="G37" s="16">
        <v>214</v>
      </c>
      <c r="H37" s="16">
        <v>214</v>
      </c>
      <c r="I37" s="16" t="s">
        <v>514</v>
      </c>
      <c r="J37" s="16" t="s">
        <v>515</v>
      </c>
      <c r="K37" s="16" t="s">
        <v>18</v>
      </c>
      <c r="L37" s="16">
        <v>102</v>
      </c>
      <c r="M37" s="6"/>
      <c r="N37" s="7"/>
      <c r="O37" s="7"/>
      <c r="P37" s="8"/>
      <c r="XFD37" s="9"/>
    </row>
    <row r="38" spans="2:16 16384:16384" ht="27.6" hidden="1" customHeight="1" x14ac:dyDescent="0.2">
      <c r="B38" s="4">
        <f t="shared" si="0"/>
        <v>24</v>
      </c>
      <c r="C38" s="13" t="s">
        <v>516</v>
      </c>
      <c r="D38" s="27" t="s">
        <v>517</v>
      </c>
      <c r="E38" s="28"/>
      <c r="F38" s="29"/>
      <c r="G38" s="16">
        <v>414</v>
      </c>
      <c r="H38" s="16">
        <v>414</v>
      </c>
      <c r="I38" s="19">
        <v>491.6</v>
      </c>
      <c r="J38" s="20">
        <v>22.378</v>
      </c>
      <c r="K38" s="16" t="s">
        <v>18</v>
      </c>
      <c r="L38" s="16">
        <v>202</v>
      </c>
      <c r="M38" s="6"/>
      <c r="N38" s="7"/>
      <c r="O38" s="7"/>
      <c r="P38" s="8"/>
      <c r="XFD38" s="9"/>
    </row>
    <row r="39" spans="2:16 16384:16384" ht="27.6" hidden="1" customHeight="1" x14ac:dyDescent="0.2">
      <c r="B39" s="4">
        <f t="shared" si="0"/>
        <v>25</v>
      </c>
      <c r="C39" s="13" t="s">
        <v>518</v>
      </c>
      <c r="D39" s="27" t="s">
        <v>519</v>
      </c>
      <c r="E39" s="28"/>
      <c r="F39" s="29"/>
      <c r="G39" s="16">
        <v>607</v>
      </c>
      <c r="H39" s="16">
        <v>607</v>
      </c>
      <c r="I39" s="19">
        <v>943.18</v>
      </c>
      <c r="J39" s="20">
        <v>50.468000000000004</v>
      </c>
      <c r="K39" s="16" t="s">
        <v>18</v>
      </c>
      <c r="L39" s="16">
        <v>300</v>
      </c>
      <c r="M39" s="6"/>
      <c r="N39" s="7"/>
      <c r="O39" s="7"/>
      <c r="P39" s="8"/>
      <c r="XFD39" s="9"/>
    </row>
    <row r="40" spans="2:16 16384:16384" ht="27.6" hidden="1" customHeight="1" x14ac:dyDescent="0.2">
      <c r="B40" s="4">
        <f t="shared" si="0"/>
        <v>26</v>
      </c>
      <c r="C40" s="13" t="s">
        <v>520</v>
      </c>
      <c r="D40" s="27" t="s">
        <v>521</v>
      </c>
      <c r="E40" s="28"/>
      <c r="F40" s="29"/>
      <c r="G40" s="16">
        <v>518</v>
      </c>
      <c r="H40" s="16">
        <v>518</v>
      </c>
      <c r="I40" s="16" t="s">
        <v>522</v>
      </c>
      <c r="J40" s="16" t="s">
        <v>113</v>
      </c>
      <c r="K40" s="16" t="s">
        <v>18</v>
      </c>
      <c r="L40" s="16">
        <v>254</v>
      </c>
      <c r="M40" s="6"/>
      <c r="N40" s="7"/>
      <c r="O40" s="7"/>
      <c r="P40" s="8"/>
      <c r="XFD40" s="9"/>
    </row>
    <row r="41" spans="2:16 16384:16384" ht="27.6" hidden="1" customHeight="1" x14ac:dyDescent="0.2">
      <c r="B41" s="4">
        <f t="shared" si="0"/>
        <v>27</v>
      </c>
      <c r="C41" s="13" t="s">
        <v>523</v>
      </c>
      <c r="D41" s="27" t="s">
        <v>524</v>
      </c>
      <c r="E41" s="28"/>
      <c r="F41" s="29"/>
      <c r="G41" s="16">
        <v>516</v>
      </c>
      <c r="H41" s="16">
        <v>516</v>
      </c>
      <c r="I41" s="16" t="s">
        <v>525</v>
      </c>
      <c r="J41" s="16" t="s">
        <v>526</v>
      </c>
      <c r="K41" s="16" t="s">
        <v>18</v>
      </c>
      <c r="L41" s="16">
        <v>252</v>
      </c>
      <c r="M41" s="6"/>
      <c r="N41" s="7"/>
      <c r="O41" s="7"/>
      <c r="P41" s="8"/>
      <c r="XFD41" s="9"/>
    </row>
    <row r="42" spans="2:16 16384:16384" ht="27.6" hidden="1" customHeight="1" x14ac:dyDescent="0.2">
      <c r="B42" s="4">
        <f t="shared" si="0"/>
        <v>28</v>
      </c>
      <c r="C42" s="13" t="s">
        <v>527</v>
      </c>
      <c r="D42" s="27" t="s">
        <v>528</v>
      </c>
      <c r="E42" s="28"/>
      <c r="F42" s="29"/>
      <c r="G42" s="16">
        <v>516</v>
      </c>
      <c r="H42" s="16">
        <v>516</v>
      </c>
      <c r="I42" s="16" t="s">
        <v>261</v>
      </c>
      <c r="J42" s="16" t="s">
        <v>113</v>
      </c>
      <c r="K42" s="16" t="s">
        <v>18</v>
      </c>
      <c r="L42" s="16">
        <v>252</v>
      </c>
      <c r="M42" s="6"/>
      <c r="N42" s="7"/>
      <c r="O42" s="7"/>
      <c r="P42" s="8"/>
      <c r="XFD42" s="9"/>
    </row>
    <row r="43" spans="2:16 16384:16384" ht="27.6" hidden="1" customHeight="1" x14ac:dyDescent="0.2">
      <c r="B43" s="4">
        <f t="shared" si="0"/>
        <v>29</v>
      </c>
      <c r="C43" s="13" t="s">
        <v>529</v>
      </c>
      <c r="D43" s="27" t="s">
        <v>530</v>
      </c>
      <c r="E43" s="28"/>
      <c r="F43" s="29"/>
      <c r="G43" s="16">
        <v>512</v>
      </c>
      <c r="H43" s="16">
        <v>512</v>
      </c>
      <c r="I43" s="16" t="s">
        <v>531</v>
      </c>
      <c r="J43" s="16" t="s">
        <v>532</v>
      </c>
      <c r="K43" s="16" t="s">
        <v>18</v>
      </c>
      <c r="L43" s="16">
        <v>251</v>
      </c>
      <c r="M43" s="6"/>
      <c r="N43" s="7"/>
      <c r="O43" s="7"/>
      <c r="P43" s="8"/>
      <c r="XFD43" s="9"/>
    </row>
    <row r="44" spans="2:16 16384:16384" ht="27.6" hidden="1" customHeight="1" x14ac:dyDescent="0.2">
      <c r="B44" s="4">
        <f t="shared" si="0"/>
        <v>30</v>
      </c>
      <c r="C44" s="13" t="s">
        <v>533</v>
      </c>
      <c r="D44" s="27" t="s">
        <v>534</v>
      </c>
      <c r="E44" s="28"/>
      <c r="F44" s="29"/>
      <c r="G44" s="16">
        <v>516</v>
      </c>
      <c r="H44" s="16">
        <v>516</v>
      </c>
      <c r="I44" s="16" t="s">
        <v>535</v>
      </c>
      <c r="J44" s="16" t="s">
        <v>536</v>
      </c>
      <c r="K44" s="16" t="s">
        <v>18</v>
      </c>
      <c r="L44" s="16">
        <v>253</v>
      </c>
      <c r="M44" s="6"/>
      <c r="N44" s="7"/>
      <c r="O44" s="7"/>
      <c r="P44" s="8"/>
      <c r="XFD44" s="9"/>
    </row>
    <row r="45" spans="2:16 16384:16384" ht="27.6" hidden="1" customHeight="1" x14ac:dyDescent="0.2">
      <c r="B45" s="4">
        <f t="shared" si="0"/>
        <v>31</v>
      </c>
      <c r="C45" s="13" t="s">
        <v>537</v>
      </c>
      <c r="D45" s="27" t="s">
        <v>538</v>
      </c>
      <c r="E45" s="28"/>
      <c r="F45" s="29"/>
      <c r="G45" s="16">
        <v>514</v>
      </c>
      <c r="H45" s="16">
        <v>514</v>
      </c>
      <c r="I45" s="19">
        <v>745.57</v>
      </c>
      <c r="J45" s="20">
        <v>39.868000000000002</v>
      </c>
      <c r="K45" s="16" t="s">
        <v>18</v>
      </c>
      <c r="L45" s="16">
        <v>252</v>
      </c>
      <c r="M45" s="6"/>
      <c r="N45" s="7"/>
      <c r="O45" s="7"/>
      <c r="P45" s="8"/>
      <c r="XFD45" s="9"/>
    </row>
    <row r="46" spans="2:16 16384:16384" ht="27.6" hidden="1" customHeight="1" x14ac:dyDescent="0.25">
      <c r="B46" s="4">
        <f t="shared" si="0"/>
        <v>32</v>
      </c>
      <c r="C46" s="18" t="s">
        <v>539</v>
      </c>
      <c r="D46" s="27" t="s">
        <v>540</v>
      </c>
      <c r="E46" s="28"/>
      <c r="F46" s="29"/>
      <c r="G46" s="16">
        <v>508</v>
      </c>
      <c r="H46" s="16">
        <v>508</v>
      </c>
      <c r="I46" s="19" t="s">
        <v>541</v>
      </c>
      <c r="J46" s="20" t="s">
        <v>542</v>
      </c>
      <c r="K46" s="16" t="s">
        <v>18</v>
      </c>
      <c r="L46" s="16">
        <v>249</v>
      </c>
      <c r="M46" s="6"/>
      <c r="N46" s="7"/>
      <c r="O46" s="7"/>
      <c r="P46" s="8"/>
      <c r="XFD46" s="9"/>
    </row>
    <row r="47" spans="2:16 16384:16384" ht="27.6" hidden="1" customHeight="1" x14ac:dyDescent="0.2">
      <c r="B47" s="4">
        <f t="shared" si="0"/>
        <v>33</v>
      </c>
      <c r="C47" s="13" t="s">
        <v>543</v>
      </c>
      <c r="D47" s="27" t="s">
        <v>544</v>
      </c>
      <c r="E47" s="28"/>
      <c r="F47" s="29"/>
      <c r="G47" s="16">
        <v>513</v>
      </c>
      <c r="H47" s="16">
        <v>513</v>
      </c>
      <c r="I47" s="19">
        <v>659.3</v>
      </c>
      <c r="J47" s="20">
        <v>38.585000000000001</v>
      </c>
      <c r="K47" s="16" t="s">
        <v>18</v>
      </c>
      <c r="L47" s="16">
        <v>252</v>
      </c>
      <c r="M47" s="6"/>
      <c r="N47" s="7"/>
      <c r="O47" s="7"/>
      <c r="P47" s="8"/>
      <c r="XFD47" s="9"/>
    </row>
    <row r="48" spans="2:16 16384:16384" ht="27.6" hidden="1" customHeight="1" x14ac:dyDescent="0.2">
      <c r="B48" s="4">
        <f t="shared" si="0"/>
        <v>34</v>
      </c>
      <c r="C48" s="13" t="s">
        <v>545</v>
      </c>
      <c r="D48" s="27" t="s">
        <v>546</v>
      </c>
      <c r="E48" s="28"/>
      <c r="F48" s="29"/>
      <c r="G48" s="16">
        <v>514</v>
      </c>
      <c r="H48" s="16">
        <v>514</v>
      </c>
      <c r="I48" s="19">
        <v>933.76</v>
      </c>
      <c r="J48" s="20">
        <v>42.396999999999998</v>
      </c>
      <c r="K48" s="16" t="s">
        <v>18</v>
      </c>
      <c r="L48" s="16">
        <v>252</v>
      </c>
      <c r="M48" s="6"/>
      <c r="N48" s="7"/>
      <c r="O48" s="7"/>
      <c r="P48" s="8"/>
      <c r="XFD48" s="9"/>
    </row>
    <row r="49" spans="2:16 16384:16384" ht="27.6" hidden="1" customHeight="1" x14ac:dyDescent="0.2">
      <c r="B49" s="4">
        <f t="shared" si="0"/>
        <v>35</v>
      </c>
      <c r="C49" s="13" t="s">
        <v>547</v>
      </c>
      <c r="D49" s="27" t="s">
        <v>548</v>
      </c>
      <c r="E49" s="28"/>
      <c r="F49" s="29"/>
      <c r="G49" s="16">
        <v>508</v>
      </c>
      <c r="H49" s="16">
        <v>508</v>
      </c>
      <c r="I49" s="19" t="s">
        <v>549</v>
      </c>
      <c r="J49" s="20" t="s">
        <v>550</v>
      </c>
      <c r="K49" s="16" t="s">
        <v>18</v>
      </c>
      <c r="L49" s="16">
        <v>249</v>
      </c>
      <c r="M49" s="6"/>
      <c r="N49" s="7"/>
      <c r="O49" s="7"/>
      <c r="P49" s="8"/>
      <c r="XFD49" s="9"/>
    </row>
    <row r="50" spans="2:16 16384:16384" ht="27.6" hidden="1" customHeight="1" x14ac:dyDescent="0.25">
      <c r="B50" s="4">
        <f t="shared" si="0"/>
        <v>36</v>
      </c>
      <c r="C50" s="18" t="s">
        <v>551</v>
      </c>
      <c r="D50" s="27" t="s">
        <v>552</v>
      </c>
      <c r="E50" s="28"/>
      <c r="F50" s="29"/>
      <c r="G50" s="16">
        <v>516</v>
      </c>
      <c r="H50" s="16">
        <v>516</v>
      </c>
      <c r="I50" s="19" t="s">
        <v>553</v>
      </c>
      <c r="J50" s="20" t="s">
        <v>554</v>
      </c>
      <c r="K50" s="16" t="s">
        <v>18</v>
      </c>
      <c r="L50" s="16">
        <v>253</v>
      </c>
      <c r="M50" s="6"/>
      <c r="N50" s="7"/>
      <c r="O50" s="7"/>
      <c r="P50" s="8"/>
      <c r="XFD50" s="9"/>
    </row>
    <row r="51" spans="2:16 16384:16384" ht="27.6" hidden="1" customHeight="1" x14ac:dyDescent="0.2">
      <c r="B51" s="4">
        <f t="shared" si="0"/>
        <v>37</v>
      </c>
      <c r="C51" s="13" t="s">
        <v>555</v>
      </c>
      <c r="D51" s="27" t="s">
        <v>556</v>
      </c>
      <c r="E51" s="28"/>
      <c r="F51" s="29"/>
      <c r="G51" s="16">
        <v>514</v>
      </c>
      <c r="H51" s="16">
        <v>514</v>
      </c>
      <c r="I51" s="19">
        <v>840.01</v>
      </c>
      <c r="J51" s="20">
        <v>58.226999999999997</v>
      </c>
      <c r="K51" s="16" t="s">
        <v>18</v>
      </c>
      <c r="L51" s="16">
        <v>252</v>
      </c>
      <c r="M51" s="6"/>
      <c r="N51" s="7"/>
      <c r="O51" s="7"/>
      <c r="P51" s="8"/>
      <c r="XFD51" s="9"/>
    </row>
    <row r="52" spans="2:16 16384:16384" ht="27.6" hidden="1" customHeight="1" x14ac:dyDescent="0.2">
      <c r="B52" s="4">
        <f t="shared" si="0"/>
        <v>38</v>
      </c>
      <c r="C52" s="13" t="s">
        <v>557</v>
      </c>
      <c r="D52" s="27" t="s">
        <v>558</v>
      </c>
      <c r="E52" s="28"/>
      <c r="F52" s="29"/>
      <c r="G52" s="16">
        <v>464</v>
      </c>
      <c r="H52" s="16">
        <v>464</v>
      </c>
      <c r="I52" s="19" t="s">
        <v>346</v>
      </c>
      <c r="J52" s="20" t="s">
        <v>559</v>
      </c>
      <c r="K52" s="16" t="s">
        <v>18</v>
      </c>
      <c r="L52" s="16">
        <v>227</v>
      </c>
      <c r="M52" s="6"/>
      <c r="N52" s="7"/>
      <c r="O52" s="7"/>
      <c r="P52" s="8"/>
      <c r="XFD52" s="9"/>
    </row>
    <row r="53" spans="2:16 16384:16384" ht="27.6" hidden="1" customHeight="1" x14ac:dyDescent="0.2">
      <c r="B53" s="4">
        <f t="shared" si="0"/>
        <v>39</v>
      </c>
      <c r="C53" s="13" t="s">
        <v>560</v>
      </c>
      <c r="D53" s="27" t="s">
        <v>561</v>
      </c>
      <c r="E53" s="28"/>
      <c r="F53" s="29"/>
      <c r="G53" s="16">
        <v>514</v>
      </c>
      <c r="H53" s="16">
        <v>514</v>
      </c>
      <c r="I53" s="16" t="s">
        <v>562</v>
      </c>
      <c r="J53" s="16" t="s">
        <v>563</v>
      </c>
      <c r="K53" s="16" t="s">
        <v>18</v>
      </c>
      <c r="L53" s="16">
        <v>252</v>
      </c>
      <c r="M53" s="6"/>
      <c r="N53" s="7"/>
      <c r="O53" s="7"/>
      <c r="P53" s="8"/>
      <c r="XFD53" s="9"/>
    </row>
    <row r="54" spans="2:16 16384:16384" ht="27.6" hidden="1" customHeight="1" x14ac:dyDescent="0.2">
      <c r="B54" s="4">
        <f t="shared" si="0"/>
        <v>40</v>
      </c>
      <c r="C54" s="13" t="s">
        <v>564</v>
      </c>
      <c r="D54" s="27" t="s">
        <v>565</v>
      </c>
      <c r="E54" s="28"/>
      <c r="F54" s="29"/>
      <c r="G54" s="16">
        <v>510</v>
      </c>
      <c r="H54" s="16">
        <v>510</v>
      </c>
      <c r="I54" s="16" t="s">
        <v>566</v>
      </c>
      <c r="J54" s="16" t="s">
        <v>567</v>
      </c>
      <c r="K54" s="16" t="s">
        <v>18</v>
      </c>
      <c r="L54" s="16">
        <v>250</v>
      </c>
      <c r="M54" s="6"/>
      <c r="N54" s="7"/>
      <c r="O54" s="7"/>
      <c r="P54" s="8"/>
      <c r="XFD54" s="9"/>
    </row>
    <row r="55" spans="2:16 16384:16384" ht="27.6" hidden="1" customHeight="1" x14ac:dyDescent="0.2">
      <c r="B55" s="4">
        <f t="shared" si="0"/>
        <v>41</v>
      </c>
      <c r="C55" s="13" t="s">
        <v>568</v>
      </c>
      <c r="D55" s="27" t="s">
        <v>569</v>
      </c>
      <c r="E55" s="28"/>
      <c r="F55" s="29"/>
      <c r="G55" s="16">
        <v>512</v>
      </c>
      <c r="H55" s="16">
        <v>512</v>
      </c>
      <c r="I55" s="19">
        <v>842.33</v>
      </c>
      <c r="J55" s="20">
        <v>42.618000000000002</v>
      </c>
      <c r="K55" s="16" t="s">
        <v>18</v>
      </c>
      <c r="L55" s="16">
        <v>251</v>
      </c>
      <c r="M55" s="6"/>
      <c r="N55" s="7"/>
      <c r="O55" s="7"/>
      <c r="P55" s="8"/>
      <c r="XFD55" s="9"/>
    </row>
    <row r="56" spans="2:16 16384:16384" ht="27.6" hidden="1" customHeight="1" x14ac:dyDescent="0.2">
      <c r="B56" s="4">
        <f t="shared" si="0"/>
        <v>42</v>
      </c>
      <c r="C56" s="13" t="s">
        <v>570</v>
      </c>
      <c r="D56" s="27" t="s">
        <v>571</v>
      </c>
      <c r="E56" s="28"/>
      <c r="F56" s="29"/>
      <c r="G56" s="16">
        <v>224</v>
      </c>
      <c r="H56" s="16">
        <v>224</v>
      </c>
      <c r="I56" s="16" t="s">
        <v>572</v>
      </c>
      <c r="J56" s="16" t="s">
        <v>573</v>
      </c>
      <c r="K56" s="16" t="s">
        <v>18</v>
      </c>
      <c r="L56" s="16">
        <v>108</v>
      </c>
      <c r="M56" s="6"/>
      <c r="N56" s="7"/>
      <c r="O56" s="7"/>
      <c r="P56" s="8"/>
      <c r="XFD56" s="9"/>
    </row>
    <row r="57" spans="2:16 16384:16384" ht="27.6" hidden="1" customHeight="1" x14ac:dyDescent="0.2">
      <c r="B57" s="4">
        <f t="shared" si="0"/>
        <v>43</v>
      </c>
      <c r="C57" s="13" t="s">
        <v>574</v>
      </c>
      <c r="D57" s="27" t="s">
        <v>575</v>
      </c>
      <c r="E57" s="28"/>
      <c r="F57" s="29"/>
      <c r="G57" s="16">
        <v>248</v>
      </c>
      <c r="H57" s="16">
        <v>248</v>
      </c>
      <c r="I57" s="19">
        <v>273.86</v>
      </c>
      <c r="J57" s="20">
        <v>19.163</v>
      </c>
      <c r="K57" s="16" t="s">
        <v>18</v>
      </c>
      <c r="L57" s="16">
        <v>119</v>
      </c>
      <c r="M57" s="6"/>
      <c r="N57" s="7"/>
      <c r="O57" s="7"/>
      <c r="P57" s="8"/>
      <c r="XFD57" s="9"/>
    </row>
    <row r="58" spans="2:16 16384:16384" ht="27.6" hidden="1" customHeight="1" x14ac:dyDescent="0.2">
      <c r="B58" s="4">
        <f t="shared" si="0"/>
        <v>44</v>
      </c>
      <c r="C58" s="13" t="s">
        <v>576</v>
      </c>
      <c r="D58" s="27" t="s">
        <v>577</v>
      </c>
      <c r="E58" s="28"/>
      <c r="F58" s="29"/>
      <c r="G58" s="16">
        <v>514</v>
      </c>
      <c r="H58" s="16">
        <v>514</v>
      </c>
      <c r="I58" s="16" t="s">
        <v>578</v>
      </c>
      <c r="J58" s="16" t="s">
        <v>579</v>
      </c>
      <c r="K58" s="16" t="s">
        <v>18</v>
      </c>
      <c r="L58" s="16">
        <v>252</v>
      </c>
      <c r="M58" s="6"/>
      <c r="N58" s="7"/>
      <c r="O58" s="7"/>
      <c r="P58" s="8"/>
      <c r="XFD58" s="9"/>
    </row>
    <row r="59" spans="2:16 16384:16384" ht="27.6" hidden="1" customHeight="1" x14ac:dyDescent="0.2">
      <c r="B59" s="4">
        <f t="shared" si="0"/>
        <v>45</v>
      </c>
      <c r="C59" s="13" t="s">
        <v>580</v>
      </c>
      <c r="D59" s="27" t="s">
        <v>581</v>
      </c>
      <c r="E59" s="28"/>
      <c r="F59" s="29"/>
      <c r="G59" s="16">
        <v>514</v>
      </c>
      <c r="H59" s="16">
        <v>514</v>
      </c>
      <c r="I59" s="19">
        <v>705.87</v>
      </c>
      <c r="J59" s="20">
        <v>36.106999999999999</v>
      </c>
      <c r="K59" s="16" t="s">
        <v>18</v>
      </c>
      <c r="L59" s="16">
        <v>252</v>
      </c>
      <c r="M59" s="6"/>
      <c r="N59" s="7"/>
      <c r="O59" s="7"/>
      <c r="P59" s="8"/>
      <c r="XFD59" s="9"/>
    </row>
    <row r="60" spans="2:16 16384:16384" ht="27.6" hidden="1" customHeight="1" x14ac:dyDescent="0.2">
      <c r="B60" s="4">
        <f t="shared" si="0"/>
        <v>46</v>
      </c>
      <c r="C60" s="13" t="s">
        <v>582</v>
      </c>
      <c r="D60" s="27" t="s">
        <v>583</v>
      </c>
      <c r="E60" s="28"/>
      <c r="F60" s="29"/>
      <c r="G60" s="16">
        <v>518</v>
      </c>
      <c r="H60" s="16">
        <v>518</v>
      </c>
      <c r="I60" s="16" t="s">
        <v>584</v>
      </c>
      <c r="J60" s="16" t="s">
        <v>585</v>
      </c>
      <c r="K60" s="16" t="s">
        <v>18</v>
      </c>
      <c r="L60" s="16">
        <v>254</v>
      </c>
      <c r="M60" s="6"/>
      <c r="N60" s="7"/>
      <c r="O60" s="7"/>
      <c r="P60" s="8"/>
      <c r="XFD60" s="9"/>
    </row>
    <row r="61" spans="2:16 16384:16384" ht="27.6" hidden="1" customHeight="1" x14ac:dyDescent="0.2">
      <c r="B61" s="4">
        <f t="shared" si="0"/>
        <v>47</v>
      </c>
      <c r="C61" s="13" t="s">
        <v>586</v>
      </c>
      <c r="D61" s="27" t="s">
        <v>587</v>
      </c>
      <c r="E61" s="28"/>
      <c r="F61" s="29"/>
      <c r="G61" s="16">
        <v>309</v>
      </c>
      <c r="H61" s="16">
        <v>309</v>
      </c>
      <c r="I61" s="16" t="s">
        <v>588</v>
      </c>
      <c r="J61" s="16" t="s">
        <v>472</v>
      </c>
      <c r="K61" s="16" t="s">
        <v>18</v>
      </c>
      <c r="L61" s="16">
        <v>150</v>
      </c>
      <c r="M61" s="6"/>
      <c r="N61" s="7"/>
      <c r="O61" s="7"/>
      <c r="P61" s="8"/>
      <c r="XFD61" s="9"/>
    </row>
    <row r="62" spans="2:16 16384:16384" ht="27.6" hidden="1" customHeight="1" x14ac:dyDescent="0.25">
      <c r="B62" s="4">
        <f t="shared" si="0"/>
        <v>48</v>
      </c>
      <c r="C62" s="18" t="s">
        <v>589</v>
      </c>
      <c r="D62" s="27" t="s">
        <v>590</v>
      </c>
      <c r="E62" s="28"/>
      <c r="F62" s="29"/>
      <c r="G62" s="16">
        <v>216</v>
      </c>
      <c r="H62" s="16">
        <v>216</v>
      </c>
      <c r="I62" s="16" t="s">
        <v>591</v>
      </c>
      <c r="J62" s="16" t="s">
        <v>592</v>
      </c>
      <c r="K62" s="16" t="s">
        <v>18</v>
      </c>
      <c r="L62" s="16">
        <v>103</v>
      </c>
      <c r="M62" s="6"/>
      <c r="N62" s="7"/>
      <c r="O62" s="7"/>
      <c r="P62" s="8"/>
      <c r="XFD62" s="9"/>
    </row>
    <row r="63" spans="2:16 16384:16384" ht="27.6" hidden="1" customHeight="1" x14ac:dyDescent="0.2">
      <c r="B63" s="4">
        <f t="shared" si="0"/>
        <v>49</v>
      </c>
      <c r="C63" s="13" t="s">
        <v>593</v>
      </c>
      <c r="D63" s="27" t="s">
        <v>594</v>
      </c>
      <c r="E63" s="28"/>
      <c r="F63" s="29"/>
      <c r="G63" s="16">
        <v>414</v>
      </c>
      <c r="H63" s="16">
        <v>414</v>
      </c>
      <c r="I63" s="16" t="s">
        <v>595</v>
      </c>
      <c r="J63" s="16" t="s">
        <v>596</v>
      </c>
      <c r="K63" s="16" t="s">
        <v>18</v>
      </c>
      <c r="L63" s="16">
        <v>202</v>
      </c>
      <c r="M63" s="6"/>
      <c r="N63" s="7"/>
      <c r="O63" s="7"/>
      <c r="P63" s="8"/>
      <c r="XFD63" s="9"/>
    </row>
    <row r="64" spans="2:16 16384:16384" ht="27.6" hidden="1" customHeight="1" x14ac:dyDescent="0.2">
      <c r="B64" s="4">
        <f t="shared" si="0"/>
        <v>50</v>
      </c>
      <c r="C64" s="13" t="s">
        <v>597</v>
      </c>
      <c r="D64" s="27" t="s">
        <v>598</v>
      </c>
      <c r="E64" s="28"/>
      <c r="F64" s="29"/>
      <c r="G64" s="16">
        <v>314</v>
      </c>
      <c r="H64" s="16">
        <v>314</v>
      </c>
      <c r="I64" s="16" t="s">
        <v>599</v>
      </c>
      <c r="J64" s="16" t="s">
        <v>600</v>
      </c>
      <c r="K64" s="16" t="s">
        <v>18</v>
      </c>
      <c r="L64" s="16">
        <v>152</v>
      </c>
      <c r="M64" s="6"/>
      <c r="N64" s="7"/>
      <c r="O64" s="7"/>
      <c r="P64" s="8"/>
      <c r="XFD64" s="9"/>
    </row>
    <row r="65" spans="2:16 16384:16384" ht="27.6" hidden="1" customHeight="1" x14ac:dyDescent="0.25">
      <c r="B65" s="4">
        <f t="shared" si="0"/>
        <v>51</v>
      </c>
      <c r="C65" s="18" t="s">
        <v>601</v>
      </c>
      <c r="D65" s="27" t="s">
        <v>602</v>
      </c>
      <c r="E65" s="28"/>
      <c r="F65" s="29"/>
      <c r="G65" s="16">
        <v>314</v>
      </c>
      <c r="H65" s="16">
        <v>314</v>
      </c>
      <c r="I65" s="16" t="s">
        <v>603</v>
      </c>
      <c r="J65" s="16" t="s">
        <v>604</v>
      </c>
      <c r="K65" s="16" t="s">
        <v>18</v>
      </c>
      <c r="L65" s="16">
        <v>152</v>
      </c>
      <c r="M65" s="6"/>
      <c r="N65" s="7"/>
      <c r="O65" s="7"/>
      <c r="P65" s="8"/>
      <c r="XFD65" s="9"/>
    </row>
    <row r="66" spans="2:16 16384:16384" ht="27.6" customHeight="1" x14ac:dyDescent="0.2">
      <c r="B66" s="4">
        <f t="shared" si="0"/>
        <v>52</v>
      </c>
      <c r="C66" s="13" t="s">
        <v>605</v>
      </c>
      <c r="D66" s="27" t="s">
        <v>606</v>
      </c>
      <c r="E66" s="28"/>
      <c r="F66" s="29"/>
      <c r="G66" s="16">
        <v>41</v>
      </c>
      <c r="H66" s="16">
        <v>41</v>
      </c>
      <c r="I66" s="16" t="s">
        <v>607</v>
      </c>
      <c r="J66" s="16" t="s">
        <v>608</v>
      </c>
      <c r="K66" s="16" t="s">
        <v>130</v>
      </c>
      <c r="L66" s="16">
        <v>39</v>
      </c>
      <c r="M66" s="6"/>
      <c r="N66" s="7"/>
      <c r="O66" s="7"/>
      <c r="P66" s="8"/>
      <c r="XFD66" s="9"/>
    </row>
    <row r="67" spans="2:16 16384:16384" ht="27.6" customHeight="1" x14ac:dyDescent="0.2">
      <c r="B67" s="4">
        <f t="shared" si="0"/>
        <v>53</v>
      </c>
      <c r="C67" s="13" t="s">
        <v>609</v>
      </c>
      <c r="D67" s="27" t="s">
        <v>610</v>
      </c>
      <c r="E67" s="28"/>
      <c r="F67" s="29"/>
      <c r="G67" s="16">
        <v>27</v>
      </c>
      <c r="H67" s="16">
        <v>27</v>
      </c>
      <c r="I67" s="19">
        <v>47.5</v>
      </c>
      <c r="J67" s="20">
        <v>2.3650000000000002</v>
      </c>
      <c r="K67" s="16" t="s">
        <v>130</v>
      </c>
      <c r="L67" s="16">
        <v>25</v>
      </c>
      <c r="M67" s="6"/>
      <c r="N67" s="7"/>
      <c r="O67" s="7"/>
      <c r="P67" s="8"/>
      <c r="XFD67" s="9"/>
    </row>
    <row r="68" spans="2:16 16384:16384" ht="27.6" customHeight="1" x14ac:dyDescent="0.2">
      <c r="B68" s="4">
        <f t="shared" si="0"/>
        <v>54</v>
      </c>
      <c r="C68" s="13" t="s">
        <v>611</v>
      </c>
      <c r="D68" s="27" t="s">
        <v>612</v>
      </c>
      <c r="E68" s="28"/>
      <c r="F68" s="29"/>
      <c r="G68" s="16">
        <v>32</v>
      </c>
      <c r="H68" s="16">
        <v>32</v>
      </c>
      <c r="I68" s="19">
        <v>87.22</v>
      </c>
      <c r="J68" s="20">
        <v>5.6619999999999999</v>
      </c>
      <c r="K68" s="16" t="s">
        <v>130</v>
      </c>
      <c r="L68" s="16">
        <v>30</v>
      </c>
      <c r="M68" s="6"/>
      <c r="N68" s="7"/>
      <c r="O68" s="7"/>
      <c r="P68" s="8"/>
      <c r="XFD68" s="9"/>
    </row>
    <row r="69" spans="2:16 16384:16384" ht="27.6" hidden="1" customHeight="1" x14ac:dyDescent="0.2">
      <c r="B69" s="4">
        <f t="shared" si="0"/>
        <v>55</v>
      </c>
      <c r="C69" s="13" t="s">
        <v>613</v>
      </c>
      <c r="D69" s="27" t="s">
        <v>614</v>
      </c>
      <c r="E69" s="28"/>
      <c r="F69" s="29"/>
      <c r="G69" s="16">
        <v>228</v>
      </c>
      <c r="H69" s="16">
        <v>228</v>
      </c>
      <c r="I69" s="16" t="s">
        <v>615</v>
      </c>
      <c r="J69" s="16" t="s">
        <v>616</v>
      </c>
      <c r="K69" s="16" t="s">
        <v>18</v>
      </c>
      <c r="L69" s="16">
        <v>219</v>
      </c>
      <c r="M69" s="6"/>
      <c r="N69" s="7"/>
      <c r="O69" s="7"/>
      <c r="P69" s="8"/>
      <c r="XFD69" s="9"/>
    </row>
    <row r="70" spans="2:16 16384:16384" ht="27.6" hidden="1" customHeight="1" x14ac:dyDescent="0.2">
      <c r="B70" s="4">
        <f t="shared" si="0"/>
        <v>56</v>
      </c>
      <c r="C70" s="13" t="s">
        <v>617</v>
      </c>
      <c r="D70" s="27" t="s">
        <v>618</v>
      </c>
      <c r="E70" s="28"/>
      <c r="F70" s="29"/>
      <c r="G70" s="16">
        <v>239</v>
      </c>
      <c r="H70" s="16">
        <v>239</v>
      </c>
      <c r="I70" s="16" t="s">
        <v>619</v>
      </c>
      <c r="J70" s="16" t="s">
        <v>620</v>
      </c>
      <c r="K70" s="16" t="s">
        <v>18</v>
      </c>
      <c r="L70" s="16">
        <v>232</v>
      </c>
      <c r="M70" s="6"/>
      <c r="N70" s="7"/>
      <c r="O70" s="7"/>
      <c r="P70" s="8"/>
      <c r="XFD70" s="9"/>
    </row>
    <row r="71" spans="2:16 16384:16384" ht="27.6" hidden="1" customHeight="1" x14ac:dyDescent="0.2">
      <c r="B71" s="4">
        <f t="shared" si="0"/>
        <v>57</v>
      </c>
      <c r="C71" s="13" t="s">
        <v>621</v>
      </c>
      <c r="D71" s="27" t="s">
        <v>622</v>
      </c>
      <c r="E71" s="28"/>
      <c r="F71" s="29"/>
      <c r="G71" s="16">
        <v>240</v>
      </c>
      <c r="H71" s="16">
        <v>240</v>
      </c>
      <c r="I71" s="19">
        <v>727.31</v>
      </c>
      <c r="J71" s="20">
        <v>35.932000000000002</v>
      </c>
      <c r="K71" s="16" t="s">
        <v>18</v>
      </c>
      <c r="L71" s="16">
        <v>233</v>
      </c>
      <c r="M71" s="6"/>
      <c r="N71" s="7"/>
      <c r="O71" s="7"/>
      <c r="P71" s="8"/>
      <c r="XFD71" s="9"/>
    </row>
    <row r="72" spans="2:16 16384:16384" ht="27.6" hidden="1" customHeight="1" x14ac:dyDescent="0.2">
      <c r="B72" s="4">
        <f t="shared" si="0"/>
        <v>58</v>
      </c>
      <c r="C72" s="13" t="s">
        <v>623</v>
      </c>
      <c r="D72" s="27" t="s">
        <v>624</v>
      </c>
      <c r="E72" s="28"/>
      <c r="F72" s="29"/>
      <c r="G72" s="16">
        <v>236</v>
      </c>
      <c r="H72" s="16">
        <v>236</v>
      </c>
      <c r="I72" s="19" t="s">
        <v>625</v>
      </c>
      <c r="J72" s="20" t="s">
        <v>74</v>
      </c>
      <c r="K72" s="16" t="s">
        <v>68</v>
      </c>
      <c r="L72" s="16">
        <v>230</v>
      </c>
      <c r="M72" s="6"/>
      <c r="N72" s="7"/>
      <c r="O72" s="7"/>
      <c r="P72" s="8"/>
      <c r="XFD72" s="9"/>
    </row>
    <row r="73" spans="2:16 16384:16384" ht="27.6" hidden="1" customHeight="1" x14ac:dyDescent="0.2">
      <c r="B73" s="4">
        <f t="shared" si="0"/>
        <v>59</v>
      </c>
      <c r="C73" s="13" t="s">
        <v>626</v>
      </c>
      <c r="D73" s="27" t="s">
        <v>627</v>
      </c>
      <c r="E73" s="28"/>
      <c r="F73" s="29"/>
      <c r="G73" s="16">
        <v>236</v>
      </c>
      <c r="H73" s="16">
        <v>236</v>
      </c>
      <c r="I73" s="19">
        <v>426.39</v>
      </c>
      <c r="J73" s="20">
        <v>34.534999999999997</v>
      </c>
      <c r="K73" s="16" t="s">
        <v>18</v>
      </c>
      <c r="L73" s="16">
        <v>230</v>
      </c>
      <c r="M73" s="6"/>
      <c r="N73" s="7"/>
      <c r="O73" s="7"/>
      <c r="P73" s="8"/>
      <c r="XFD73" s="9"/>
    </row>
    <row r="74" spans="2:16 16384:16384" s="10" customFormat="1" ht="18.75" hidden="1" customHeight="1" x14ac:dyDescent="0.25">
      <c r="B74" s="44" t="s">
        <v>19</v>
      </c>
      <c r="C74" s="44"/>
      <c r="D74" s="44"/>
      <c r="E74" s="44"/>
      <c r="F74" s="44"/>
      <c r="G74" s="11">
        <f>SUM(G15:G73)</f>
        <v>21349</v>
      </c>
      <c r="H74" s="11">
        <f>SUM(H15:H73)</f>
        <v>21349</v>
      </c>
      <c r="I74" s="11" t="s">
        <v>628</v>
      </c>
      <c r="J74" s="11" t="s">
        <v>629</v>
      </c>
      <c r="K74" s="11"/>
      <c r="L74" s="11">
        <f>SUM(L15:L73)</f>
        <v>11023</v>
      </c>
      <c r="M74" s="6"/>
      <c r="N74" s="7"/>
      <c r="O74" s="7"/>
      <c r="P74" s="8"/>
    </row>
    <row r="76" spans="2:16 16384:16384" s="10" customFormat="1" ht="24.75" customHeight="1" x14ac:dyDescent="0.25">
      <c r="C76" s="45" t="s">
        <v>20</v>
      </c>
      <c r="D76" s="45"/>
      <c r="E76" s="45"/>
      <c r="F76" s="45"/>
      <c r="L76" s="45" t="s">
        <v>21</v>
      </c>
      <c r="M76" s="45"/>
      <c r="N76" s="45"/>
      <c r="O76" s="45"/>
    </row>
    <row r="77" spans="2:16 16384:16384" ht="19.899999999999999" customHeight="1" x14ac:dyDescent="0.2">
      <c r="C77" s="5" t="s">
        <v>22</v>
      </c>
      <c r="D77" s="46" t="s">
        <v>23</v>
      </c>
      <c r="E77" s="46"/>
      <c r="F77" s="46"/>
      <c r="G77" s="10"/>
      <c r="H77" s="10"/>
      <c r="I77" s="10"/>
      <c r="J77" s="10"/>
      <c r="K77" s="10"/>
      <c r="L77" s="5" t="s">
        <v>22</v>
      </c>
      <c r="M77" s="46" t="s">
        <v>24</v>
      </c>
      <c r="N77" s="46"/>
      <c r="O77" s="46"/>
    </row>
    <row r="78" spans="2:16 16384:16384" ht="18.600000000000001" customHeight="1" x14ac:dyDescent="0.2">
      <c r="C78" s="5" t="s">
        <v>25</v>
      </c>
      <c r="D78" s="46" t="s">
        <v>26</v>
      </c>
      <c r="E78" s="46"/>
      <c r="F78" s="46"/>
      <c r="G78" s="10"/>
      <c r="H78" s="10"/>
      <c r="I78" s="10"/>
      <c r="J78" s="10"/>
      <c r="K78" s="10"/>
      <c r="L78" s="5" t="s">
        <v>25</v>
      </c>
      <c r="M78" s="47" t="s">
        <v>27</v>
      </c>
      <c r="N78" s="47"/>
      <c r="O78" s="47"/>
    </row>
    <row r="79" spans="2:16 16384:16384" x14ac:dyDescent="0.2">
      <c r="C79" s="5" t="s">
        <v>28</v>
      </c>
      <c r="D79" s="48"/>
      <c r="E79" s="48"/>
      <c r="F79" s="48"/>
      <c r="G79" s="10"/>
      <c r="H79" s="10"/>
      <c r="I79" s="10"/>
      <c r="J79" s="10"/>
      <c r="K79" s="10"/>
      <c r="L79" s="5" t="s">
        <v>28</v>
      </c>
      <c r="M79" s="49"/>
      <c r="N79" s="46"/>
      <c r="O79" s="46"/>
    </row>
    <row r="80" spans="2:16 16384:16384" x14ac:dyDescent="0.2">
      <c r="C80" s="5" t="s">
        <v>29</v>
      </c>
      <c r="D80" s="46"/>
      <c r="E80" s="46"/>
      <c r="F80" s="46"/>
      <c r="G80" s="10"/>
      <c r="H80" s="10"/>
      <c r="I80" s="10"/>
      <c r="J80" s="10"/>
      <c r="K80" s="10"/>
      <c r="L80" s="5" t="s">
        <v>29</v>
      </c>
      <c r="M80" s="46"/>
      <c r="N80" s="46"/>
      <c r="O80" s="46"/>
    </row>
    <row r="92" spans="4:4" x14ac:dyDescent="0.2">
      <c r="D92" s="12"/>
    </row>
  </sheetData>
  <autoFilter ref="B14:XFD74" xr:uid="{106E2DB0-6970-414F-8CE7-60335AAAB1B7}">
    <filterColumn colId="2" showButton="0"/>
    <filterColumn colId="3" showButton="0"/>
    <filterColumn colId="9">
      <filters>
        <filter val="ALTO"/>
      </filters>
    </filterColumn>
    <filterColumn colId="11" showButton="0"/>
    <filterColumn colId="12" showButton="0"/>
    <filterColumn colId="13" showButton="0"/>
  </autoFilter>
  <mergeCells count="88">
    <mergeCell ref="D79:F79"/>
    <mergeCell ref="M79:O79"/>
    <mergeCell ref="D80:F80"/>
    <mergeCell ref="M80:O80"/>
    <mergeCell ref="C76:F76"/>
    <mergeCell ref="L76:O76"/>
    <mergeCell ref="D77:F77"/>
    <mergeCell ref="M77:O77"/>
    <mergeCell ref="D78:F78"/>
    <mergeCell ref="M78:O78"/>
    <mergeCell ref="B74:F74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62:F62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50:F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B11:D11"/>
    <mergeCell ref="E11:P11"/>
    <mergeCell ref="B12:D12"/>
    <mergeCell ref="E12:P12"/>
    <mergeCell ref="D14:F14"/>
    <mergeCell ref="M14:P14"/>
    <mergeCell ref="N7:O7"/>
    <mergeCell ref="B8:D8"/>
    <mergeCell ref="B9:D9"/>
    <mergeCell ref="E9:P9"/>
    <mergeCell ref="B10:D10"/>
    <mergeCell ref="E10:P10"/>
    <mergeCell ref="N6:O6"/>
    <mergeCell ref="B2:D4"/>
    <mergeCell ref="E2:M2"/>
    <mergeCell ref="N2:P4"/>
    <mergeCell ref="E3:M3"/>
    <mergeCell ref="E4:M4"/>
  </mergeCells>
  <conditionalFormatting sqref="C15:C35 C73">
    <cfRule type="duplicateValues" dxfId="11" priority="3"/>
  </conditionalFormatting>
  <conditionalFormatting sqref="C36:C46">
    <cfRule type="duplicateValues" dxfId="10" priority="2"/>
  </conditionalFormatting>
  <conditionalFormatting sqref="C47:C72">
    <cfRule type="duplicateValues" dxfId="9" priority="1"/>
  </conditionalFormatting>
  <pageMargins left="0.7" right="0.7" top="0.75" bottom="0.75" header="0.3" footer="0.3"/>
  <pageSetup paperSize="9" scale="4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BE608-3D22-430D-928E-0DB555D18362}">
  <dimension ref="B2:XFD57"/>
  <sheetViews>
    <sheetView view="pageBreakPreview" zoomScale="80" zoomScaleNormal="60" zoomScaleSheetLayoutView="80" workbookViewId="0">
      <selection activeCell="K14" sqref="K14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3.140625" style="1" hidden="1" customWidth="1"/>
    <col min="8" max="8" width="14.85546875" style="1" hidden="1" customWidth="1"/>
    <col min="9" max="9" width="11.28515625" style="1" hidden="1" customWidth="1"/>
    <col min="10" max="10" width="10.85546875" style="1" hidden="1" customWidth="1"/>
    <col min="11" max="11" width="14.7109375" style="1" bestFit="1" customWidth="1"/>
    <col min="12" max="12" width="12.85546875" style="1" customWidth="1"/>
    <col min="13" max="13" width="17.7109375" style="1" customWidth="1"/>
    <col min="14" max="14" width="12.28515625" style="1" customWidth="1"/>
    <col min="15" max="15" width="12.42578125" style="1" customWidth="1"/>
    <col min="16" max="16" width="11.28515625" style="1" bestFit="1" customWidth="1"/>
    <col min="17" max="17" width="1.5703125" style="1" customWidth="1"/>
    <col min="18" max="16382" width="10.85546875" style="1" hidden="1"/>
    <col min="16383" max="16383" width="4" style="1" customWidth="1"/>
    <col min="16384" max="16384" width="41.42578125" style="1" customWidth="1"/>
  </cols>
  <sheetData>
    <row r="2" spans="2:16 16384:16384" ht="18" customHeight="1" x14ac:dyDescent="0.2">
      <c r="B2" s="31"/>
      <c r="C2" s="31"/>
      <c r="D2" s="31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</row>
    <row r="3" spans="2:16 16384:16384" ht="18" customHeight="1" x14ac:dyDescent="0.2">
      <c r="B3" s="31"/>
      <c r="C3" s="31"/>
      <c r="D3" s="31"/>
      <c r="E3" s="42" t="s">
        <v>1</v>
      </c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</row>
    <row r="4" spans="2:16 16384:16384" ht="18" customHeight="1" x14ac:dyDescent="0.2">
      <c r="B4" s="31"/>
      <c r="C4" s="31"/>
      <c r="D4" s="31"/>
      <c r="E4" s="42" t="s">
        <v>2</v>
      </c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</row>
    <row r="5" spans="2:16 16384:16384" ht="7.5" customHeight="1" x14ac:dyDescent="0.2"/>
    <row r="6" spans="2:16 16384:16384" ht="14.25" customHeight="1" x14ac:dyDescent="0.2">
      <c r="N6" s="26" t="s">
        <v>3</v>
      </c>
      <c r="O6" s="26"/>
      <c r="P6" s="3">
        <f>Acta_14!P6</f>
        <v>45975</v>
      </c>
    </row>
    <row r="7" spans="2:16 16384:16384" ht="14.25" customHeight="1" x14ac:dyDescent="0.2">
      <c r="N7" s="26" t="s">
        <v>4</v>
      </c>
      <c r="O7" s="26"/>
      <c r="P7" s="4">
        <v>18</v>
      </c>
    </row>
    <row r="8" spans="2:16 16384:16384" ht="7.5" customHeight="1" x14ac:dyDescent="0.2">
      <c r="B8" s="30"/>
      <c r="C8" s="30"/>
      <c r="D8" s="30"/>
    </row>
    <row r="9" spans="2:16 16384:16384" x14ac:dyDescent="0.2">
      <c r="B9" s="26" t="s">
        <v>5</v>
      </c>
      <c r="C9" s="26"/>
      <c r="D9" s="26"/>
      <c r="E9" s="31" t="s">
        <v>630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 16384:16384" x14ac:dyDescent="0.2">
      <c r="B10" s="26" t="s">
        <v>6</v>
      </c>
      <c r="C10" s="26"/>
      <c r="D10" s="26"/>
      <c r="E10" s="31">
        <v>24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 16384:16384" x14ac:dyDescent="0.2">
      <c r="B11" s="26" t="s">
        <v>7</v>
      </c>
      <c r="C11" s="26"/>
      <c r="D11" s="26"/>
      <c r="E11" s="32">
        <f>L39</f>
        <v>5980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 16384:16384" hidden="1" x14ac:dyDescent="0.2">
      <c r="B12" s="33" t="s">
        <v>8</v>
      </c>
      <c r="C12" s="34"/>
      <c r="D12" s="35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 16384:16384" ht="7.5" customHeight="1" x14ac:dyDescent="0.2"/>
    <row r="14" spans="2:16 16384:16384" ht="29.25" customHeight="1" x14ac:dyDescent="0.2">
      <c r="B14" s="5" t="s">
        <v>9</v>
      </c>
      <c r="C14" s="5" t="s">
        <v>10</v>
      </c>
      <c r="D14" s="39" t="s">
        <v>11</v>
      </c>
      <c r="E14" s="40"/>
      <c r="F14" s="41"/>
      <c r="G14" s="2" t="s">
        <v>12</v>
      </c>
      <c r="H14" s="2" t="s">
        <v>13</v>
      </c>
      <c r="I14" s="2" t="s">
        <v>14</v>
      </c>
      <c r="J14" s="2" t="s">
        <v>15</v>
      </c>
      <c r="K14" s="2" t="s">
        <v>16</v>
      </c>
      <c r="L14" s="2" t="s">
        <v>7</v>
      </c>
      <c r="M14" s="39" t="s">
        <v>17</v>
      </c>
      <c r="N14" s="40"/>
      <c r="O14" s="40"/>
      <c r="P14" s="41"/>
    </row>
    <row r="15" spans="2:16 16384:16384" ht="27.6" customHeight="1" x14ac:dyDescent="0.2">
      <c r="B15" s="4">
        <v>1</v>
      </c>
      <c r="C15" s="13" t="s">
        <v>631</v>
      </c>
      <c r="D15" s="27" t="s">
        <v>632</v>
      </c>
      <c r="E15" s="28"/>
      <c r="F15" s="29"/>
      <c r="G15" s="16">
        <v>614</v>
      </c>
      <c r="H15" s="16">
        <v>614</v>
      </c>
      <c r="I15" s="16" t="s">
        <v>633</v>
      </c>
      <c r="J15" s="16" t="s">
        <v>634</v>
      </c>
      <c r="K15" s="16" t="s">
        <v>68</v>
      </c>
      <c r="L15" s="16">
        <v>302</v>
      </c>
      <c r="M15" s="6"/>
      <c r="N15" s="7"/>
      <c r="O15" s="7"/>
      <c r="P15" s="8"/>
      <c r="XFD15" s="9"/>
    </row>
    <row r="16" spans="2:16 16384:16384" ht="27.6" customHeight="1" x14ac:dyDescent="0.2">
      <c r="B16" s="4">
        <f>1+B15</f>
        <v>2</v>
      </c>
      <c r="C16" s="13" t="s">
        <v>635</v>
      </c>
      <c r="D16" s="27" t="s">
        <v>636</v>
      </c>
      <c r="E16" s="28"/>
      <c r="F16" s="29"/>
      <c r="G16" s="16">
        <v>710</v>
      </c>
      <c r="H16" s="16">
        <v>710</v>
      </c>
      <c r="I16" s="16" t="s">
        <v>637</v>
      </c>
      <c r="J16" s="16" t="s">
        <v>638</v>
      </c>
      <c r="K16" s="16" t="s">
        <v>68</v>
      </c>
      <c r="L16" s="16">
        <v>302</v>
      </c>
      <c r="M16" s="6"/>
      <c r="N16" s="7"/>
      <c r="O16" s="7"/>
      <c r="P16" s="8"/>
      <c r="XFD16" s="9"/>
    </row>
    <row r="17" spans="2:16 16384:16384" ht="27.6" customHeight="1" x14ac:dyDescent="0.2">
      <c r="B17" s="4">
        <f t="shared" ref="B17:B38" si="0">1+B16</f>
        <v>3</v>
      </c>
      <c r="C17" s="13" t="s">
        <v>639</v>
      </c>
      <c r="D17" s="27" t="s">
        <v>640</v>
      </c>
      <c r="E17" s="28"/>
      <c r="F17" s="29"/>
      <c r="G17" s="16">
        <v>680</v>
      </c>
      <c r="H17" s="16">
        <v>680</v>
      </c>
      <c r="I17" s="19" t="s">
        <v>114</v>
      </c>
      <c r="J17" s="20" t="s">
        <v>641</v>
      </c>
      <c r="K17" s="16" t="s">
        <v>68</v>
      </c>
      <c r="L17" s="16">
        <v>302</v>
      </c>
      <c r="M17" s="6"/>
      <c r="N17" s="7"/>
      <c r="O17" s="7"/>
      <c r="P17" s="8"/>
      <c r="XFD17" s="9"/>
    </row>
    <row r="18" spans="2:16 16384:16384" ht="27.6" customHeight="1" x14ac:dyDescent="0.2">
      <c r="B18" s="4">
        <f t="shared" si="0"/>
        <v>4</v>
      </c>
      <c r="C18" s="13" t="s">
        <v>642</v>
      </c>
      <c r="D18" s="27" t="s">
        <v>643</v>
      </c>
      <c r="E18" s="28"/>
      <c r="F18" s="29"/>
      <c r="G18" s="16">
        <v>658</v>
      </c>
      <c r="H18" s="16">
        <v>658</v>
      </c>
      <c r="I18" s="16" t="s">
        <v>644</v>
      </c>
      <c r="J18" s="16" t="s">
        <v>645</v>
      </c>
      <c r="K18" s="16" t="s">
        <v>68</v>
      </c>
      <c r="L18" s="16">
        <v>289</v>
      </c>
      <c r="M18" s="6"/>
      <c r="N18" s="7"/>
      <c r="O18" s="7"/>
      <c r="P18" s="8"/>
      <c r="XFD18" s="9"/>
    </row>
    <row r="19" spans="2:16 16384:16384" ht="27.6" customHeight="1" x14ac:dyDescent="0.2">
      <c r="B19" s="4">
        <f t="shared" si="0"/>
        <v>5</v>
      </c>
      <c r="C19" s="13" t="s">
        <v>646</v>
      </c>
      <c r="D19" s="27" t="s">
        <v>647</v>
      </c>
      <c r="E19" s="28"/>
      <c r="F19" s="29"/>
      <c r="G19" s="16">
        <v>614</v>
      </c>
      <c r="H19" s="16">
        <v>614</v>
      </c>
      <c r="I19" s="19">
        <v>1223.31</v>
      </c>
      <c r="J19" s="20">
        <v>54.188000000000002</v>
      </c>
      <c r="K19" s="16" t="s">
        <v>68</v>
      </c>
      <c r="L19" s="16">
        <v>302</v>
      </c>
      <c r="M19" s="6"/>
      <c r="N19" s="7"/>
      <c r="O19" s="7"/>
      <c r="P19" s="8"/>
      <c r="XFD19" s="9"/>
    </row>
    <row r="20" spans="2:16 16384:16384" ht="27.6" customHeight="1" x14ac:dyDescent="0.2">
      <c r="B20" s="4">
        <f t="shared" si="0"/>
        <v>6</v>
      </c>
      <c r="C20" s="13" t="s">
        <v>648</v>
      </c>
      <c r="D20" s="27" t="s">
        <v>649</v>
      </c>
      <c r="E20" s="28"/>
      <c r="F20" s="29"/>
      <c r="G20" s="16">
        <v>638</v>
      </c>
      <c r="H20" s="16">
        <v>638</v>
      </c>
      <c r="I20" s="16" t="s">
        <v>650</v>
      </c>
      <c r="J20" s="16" t="s">
        <v>651</v>
      </c>
      <c r="K20" s="16" t="s">
        <v>68</v>
      </c>
      <c r="L20" s="16">
        <v>319</v>
      </c>
      <c r="M20" s="6"/>
      <c r="N20" s="7"/>
      <c r="O20" s="7"/>
      <c r="P20" s="8"/>
      <c r="XFD20" s="9"/>
    </row>
    <row r="21" spans="2:16 16384:16384" ht="27.6" customHeight="1" x14ac:dyDescent="0.2">
      <c r="B21" s="4">
        <f t="shared" si="0"/>
        <v>7</v>
      </c>
      <c r="C21" s="13" t="s">
        <v>652</v>
      </c>
      <c r="D21" s="27" t="s">
        <v>653</v>
      </c>
      <c r="E21" s="28"/>
      <c r="F21" s="29"/>
      <c r="G21" s="16">
        <v>614</v>
      </c>
      <c r="H21" s="16">
        <v>614</v>
      </c>
      <c r="I21" s="16" t="s">
        <v>654</v>
      </c>
      <c r="J21" s="16" t="s">
        <v>462</v>
      </c>
      <c r="K21" s="16" t="s">
        <v>68</v>
      </c>
      <c r="L21" s="16">
        <v>302</v>
      </c>
      <c r="M21" s="6"/>
      <c r="N21" s="7"/>
      <c r="O21" s="7"/>
      <c r="P21" s="8"/>
      <c r="XFD21" s="9"/>
    </row>
    <row r="22" spans="2:16 16384:16384" ht="27.6" customHeight="1" x14ac:dyDescent="0.2">
      <c r="B22" s="4">
        <f t="shared" si="0"/>
        <v>8</v>
      </c>
      <c r="C22" s="13" t="s">
        <v>655</v>
      </c>
      <c r="D22" s="27" t="s">
        <v>656</v>
      </c>
      <c r="E22" s="28"/>
      <c r="F22" s="29"/>
      <c r="G22" s="16">
        <v>510</v>
      </c>
      <c r="H22" s="16">
        <v>510</v>
      </c>
      <c r="I22" s="19">
        <v>596.65</v>
      </c>
      <c r="J22" s="20">
        <v>28.366</v>
      </c>
      <c r="K22" s="16" t="s">
        <v>68</v>
      </c>
      <c r="L22" s="16">
        <v>250</v>
      </c>
      <c r="M22" s="6"/>
      <c r="N22" s="7"/>
      <c r="O22" s="7"/>
      <c r="P22" s="8"/>
      <c r="XFD22" s="9"/>
    </row>
    <row r="23" spans="2:16 16384:16384" ht="27.6" customHeight="1" x14ac:dyDescent="0.2">
      <c r="B23" s="4">
        <f t="shared" si="0"/>
        <v>9</v>
      </c>
      <c r="C23" s="13" t="s">
        <v>657</v>
      </c>
      <c r="D23" s="27" t="s">
        <v>658</v>
      </c>
      <c r="E23" s="28"/>
      <c r="F23" s="29"/>
      <c r="G23" s="16">
        <v>510</v>
      </c>
      <c r="H23" s="16">
        <v>510</v>
      </c>
      <c r="I23" s="16" t="s">
        <v>659</v>
      </c>
      <c r="J23" s="16" t="s">
        <v>660</v>
      </c>
      <c r="K23" s="16" t="s">
        <v>68</v>
      </c>
      <c r="L23" s="16">
        <v>250</v>
      </c>
      <c r="M23" s="6"/>
      <c r="N23" s="7"/>
      <c r="O23" s="7"/>
      <c r="P23" s="8"/>
      <c r="XFD23" s="9"/>
    </row>
    <row r="24" spans="2:16 16384:16384" ht="27.6" customHeight="1" x14ac:dyDescent="0.2">
      <c r="B24" s="4">
        <f t="shared" si="0"/>
        <v>10</v>
      </c>
      <c r="C24" s="13" t="s">
        <v>661</v>
      </c>
      <c r="D24" s="27" t="s">
        <v>662</v>
      </c>
      <c r="E24" s="28"/>
      <c r="F24" s="29"/>
      <c r="G24" s="16">
        <v>512</v>
      </c>
      <c r="H24" s="16">
        <v>512</v>
      </c>
      <c r="I24" s="19">
        <v>736.83</v>
      </c>
      <c r="J24" s="20">
        <v>40.414999999999999</v>
      </c>
      <c r="K24" s="16" t="s">
        <v>68</v>
      </c>
      <c r="L24" s="16">
        <v>250</v>
      </c>
      <c r="M24" s="6"/>
      <c r="N24" s="7"/>
      <c r="O24" s="7"/>
      <c r="P24" s="8"/>
      <c r="XFD24" s="9"/>
    </row>
    <row r="25" spans="2:16 16384:16384" ht="27.6" customHeight="1" x14ac:dyDescent="0.2">
      <c r="B25" s="4">
        <f t="shared" si="0"/>
        <v>11</v>
      </c>
      <c r="C25" s="13" t="s">
        <v>663</v>
      </c>
      <c r="D25" s="27" t="s">
        <v>664</v>
      </c>
      <c r="E25" s="28"/>
      <c r="F25" s="29"/>
      <c r="G25" s="16">
        <v>512</v>
      </c>
      <c r="H25" s="16">
        <v>512</v>
      </c>
      <c r="I25" s="16" t="s">
        <v>665</v>
      </c>
      <c r="J25" s="16" t="s">
        <v>93</v>
      </c>
      <c r="K25" s="16" t="s">
        <v>68</v>
      </c>
      <c r="L25" s="16">
        <v>251</v>
      </c>
      <c r="M25" s="6"/>
      <c r="N25" s="7"/>
      <c r="O25" s="7"/>
      <c r="P25" s="8"/>
      <c r="XFD25" s="9"/>
    </row>
    <row r="26" spans="2:16 16384:16384" ht="27.6" customHeight="1" x14ac:dyDescent="0.2">
      <c r="B26" s="4">
        <f t="shared" si="0"/>
        <v>12</v>
      </c>
      <c r="C26" s="13" t="s">
        <v>666</v>
      </c>
      <c r="D26" s="27" t="s">
        <v>667</v>
      </c>
      <c r="E26" s="28"/>
      <c r="F26" s="29"/>
      <c r="G26" s="16">
        <v>614</v>
      </c>
      <c r="H26" s="16">
        <v>614</v>
      </c>
      <c r="I26" s="16" t="s">
        <v>668</v>
      </c>
      <c r="J26" s="16" t="s">
        <v>669</v>
      </c>
      <c r="K26" s="16" t="s">
        <v>68</v>
      </c>
      <c r="L26" s="16">
        <v>302</v>
      </c>
      <c r="M26" s="6"/>
      <c r="N26" s="7"/>
      <c r="O26" s="7"/>
      <c r="P26" s="8"/>
      <c r="XFD26" s="9"/>
    </row>
    <row r="27" spans="2:16 16384:16384" ht="27.6" customHeight="1" x14ac:dyDescent="0.2">
      <c r="B27" s="4">
        <f t="shared" si="0"/>
        <v>13</v>
      </c>
      <c r="C27" s="13" t="s">
        <v>670</v>
      </c>
      <c r="D27" s="27" t="s">
        <v>671</v>
      </c>
      <c r="E27" s="28"/>
      <c r="F27" s="29"/>
      <c r="G27" s="16">
        <v>512</v>
      </c>
      <c r="H27" s="16">
        <v>512</v>
      </c>
      <c r="I27" s="19">
        <v>607.48</v>
      </c>
      <c r="J27" s="20">
        <v>28.896999999999998</v>
      </c>
      <c r="K27" s="16" t="s">
        <v>68</v>
      </c>
      <c r="L27" s="16">
        <v>251</v>
      </c>
      <c r="M27" s="6"/>
      <c r="N27" s="7"/>
      <c r="O27" s="7"/>
      <c r="P27" s="8"/>
      <c r="XFD27" s="9"/>
    </row>
    <row r="28" spans="2:16 16384:16384" ht="27.6" customHeight="1" x14ac:dyDescent="0.2">
      <c r="B28" s="4">
        <f t="shared" si="0"/>
        <v>14</v>
      </c>
      <c r="C28" s="13" t="s">
        <v>672</v>
      </c>
      <c r="D28" s="27" t="s">
        <v>673</v>
      </c>
      <c r="E28" s="28"/>
      <c r="F28" s="29"/>
      <c r="G28" s="16">
        <v>508</v>
      </c>
      <c r="H28" s="16">
        <v>508</v>
      </c>
      <c r="I28" s="16" t="s">
        <v>674</v>
      </c>
      <c r="J28" s="16" t="s">
        <v>675</v>
      </c>
      <c r="K28" s="16" t="s">
        <v>68</v>
      </c>
      <c r="L28" s="16">
        <v>249</v>
      </c>
      <c r="M28" s="6"/>
      <c r="N28" s="7"/>
      <c r="O28" s="7"/>
      <c r="P28" s="8"/>
      <c r="XFD28" s="9"/>
    </row>
    <row r="29" spans="2:16 16384:16384" ht="27.6" customHeight="1" x14ac:dyDescent="0.2">
      <c r="B29" s="4">
        <f t="shared" si="0"/>
        <v>15</v>
      </c>
      <c r="C29" s="13" t="s">
        <v>676</v>
      </c>
      <c r="D29" s="27" t="s">
        <v>677</v>
      </c>
      <c r="E29" s="28"/>
      <c r="F29" s="29"/>
      <c r="G29" s="16">
        <v>314</v>
      </c>
      <c r="H29" s="16">
        <v>314</v>
      </c>
      <c r="I29" s="16" t="s">
        <v>438</v>
      </c>
      <c r="J29" s="16" t="s">
        <v>678</v>
      </c>
      <c r="K29" s="16" t="s">
        <v>68</v>
      </c>
      <c r="L29" s="16">
        <v>152</v>
      </c>
      <c r="M29" s="6"/>
      <c r="N29" s="7"/>
      <c r="O29" s="7"/>
      <c r="P29" s="8"/>
      <c r="XFD29" s="9"/>
    </row>
    <row r="30" spans="2:16 16384:16384" ht="27.6" customHeight="1" x14ac:dyDescent="0.2">
      <c r="B30" s="4">
        <f t="shared" si="0"/>
        <v>16</v>
      </c>
      <c r="C30" s="13" t="s">
        <v>679</v>
      </c>
      <c r="D30" s="27" t="s">
        <v>680</v>
      </c>
      <c r="E30" s="28"/>
      <c r="F30" s="29"/>
      <c r="G30" s="16">
        <v>314</v>
      </c>
      <c r="H30" s="16">
        <v>314</v>
      </c>
      <c r="I30" s="16" t="s">
        <v>681</v>
      </c>
      <c r="J30" s="16" t="s">
        <v>682</v>
      </c>
      <c r="K30" s="16" t="s">
        <v>68</v>
      </c>
      <c r="L30" s="16">
        <v>152</v>
      </c>
      <c r="M30" s="6"/>
      <c r="N30" s="7"/>
      <c r="O30" s="7"/>
      <c r="P30" s="8"/>
      <c r="XFD30" s="9"/>
    </row>
    <row r="31" spans="2:16 16384:16384" ht="27.6" customHeight="1" x14ac:dyDescent="0.2">
      <c r="B31" s="4">
        <f t="shared" si="0"/>
        <v>17</v>
      </c>
      <c r="C31" s="13" t="s">
        <v>683</v>
      </c>
      <c r="D31" s="27" t="s">
        <v>684</v>
      </c>
      <c r="E31" s="28"/>
      <c r="F31" s="29"/>
      <c r="G31" s="16">
        <v>512</v>
      </c>
      <c r="H31" s="16">
        <v>512</v>
      </c>
      <c r="I31" s="16" t="s">
        <v>685</v>
      </c>
      <c r="J31" s="16" t="s">
        <v>686</v>
      </c>
      <c r="K31" s="16" t="s">
        <v>68</v>
      </c>
      <c r="L31" s="16">
        <v>251</v>
      </c>
      <c r="M31" s="6"/>
      <c r="N31" s="7"/>
      <c r="O31" s="7"/>
      <c r="P31" s="8"/>
      <c r="XFD31" s="9"/>
    </row>
    <row r="32" spans="2:16 16384:16384" ht="27.6" customHeight="1" x14ac:dyDescent="0.2">
      <c r="B32" s="4">
        <f t="shared" si="0"/>
        <v>18</v>
      </c>
      <c r="C32" s="13" t="s">
        <v>687</v>
      </c>
      <c r="D32" s="27" t="s">
        <v>688</v>
      </c>
      <c r="E32" s="28"/>
      <c r="F32" s="29"/>
      <c r="G32" s="16">
        <v>510</v>
      </c>
      <c r="H32" s="16">
        <v>510</v>
      </c>
      <c r="I32" s="16" t="s">
        <v>689</v>
      </c>
      <c r="J32" s="16" t="s">
        <v>690</v>
      </c>
      <c r="K32" s="16" t="s">
        <v>68</v>
      </c>
      <c r="L32" s="16">
        <v>250</v>
      </c>
      <c r="M32" s="6"/>
      <c r="N32" s="7"/>
      <c r="O32" s="7"/>
      <c r="P32" s="8"/>
      <c r="XFD32" s="9"/>
    </row>
    <row r="33" spans="2:16 16384:16384" ht="27.6" customHeight="1" x14ac:dyDescent="0.2">
      <c r="B33" s="4">
        <f t="shared" si="0"/>
        <v>19</v>
      </c>
      <c r="C33" s="13" t="s">
        <v>691</v>
      </c>
      <c r="D33" s="27" t="s">
        <v>692</v>
      </c>
      <c r="E33" s="28"/>
      <c r="F33" s="29"/>
      <c r="G33" s="16">
        <v>238</v>
      </c>
      <c r="H33" s="16">
        <v>238</v>
      </c>
      <c r="I33" s="19" t="s">
        <v>693</v>
      </c>
      <c r="J33" s="20" t="s">
        <v>694</v>
      </c>
      <c r="K33" s="16" t="s">
        <v>68</v>
      </c>
      <c r="L33" s="16">
        <v>231</v>
      </c>
      <c r="M33" s="6"/>
      <c r="N33" s="7"/>
      <c r="O33" s="7"/>
      <c r="P33" s="8"/>
      <c r="XFD33" s="9"/>
    </row>
    <row r="34" spans="2:16 16384:16384" ht="27.6" customHeight="1" x14ac:dyDescent="0.2">
      <c r="B34" s="4">
        <f t="shared" si="0"/>
        <v>20</v>
      </c>
      <c r="C34" s="13" t="s">
        <v>695</v>
      </c>
      <c r="D34" s="27" t="s">
        <v>696</v>
      </c>
      <c r="E34" s="28"/>
      <c r="F34" s="29"/>
      <c r="G34" s="16">
        <v>214</v>
      </c>
      <c r="H34" s="16">
        <v>214</v>
      </c>
      <c r="I34" s="16" t="s">
        <v>697</v>
      </c>
      <c r="J34" s="16" t="s">
        <v>698</v>
      </c>
      <c r="K34" s="16" t="s">
        <v>68</v>
      </c>
      <c r="L34" s="16">
        <v>204</v>
      </c>
      <c r="M34" s="6"/>
      <c r="N34" s="7"/>
      <c r="O34" s="7"/>
      <c r="P34" s="8"/>
      <c r="XFD34" s="9"/>
    </row>
    <row r="35" spans="2:16 16384:16384" ht="27.6" customHeight="1" x14ac:dyDescent="0.2">
      <c r="B35" s="4">
        <f t="shared" si="0"/>
        <v>21</v>
      </c>
      <c r="C35" s="13" t="s">
        <v>699</v>
      </c>
      <c r="D35" s="27" t="s">
        <v>700</v>
      </c>
      <c r="E35" s="28"/>
      <c r="F35" s="29"/>
      <c r="G35" s="16">
        <v>315</v>
      </c>
      <c r="H35" s="16">
        <v>315</v>
      </c>
      <c r="I35" s="19">
        <v>628.62</v>
      </c>
      <c r="J35" s="20">
        <v>31.545000000000002</v>
      </c>
      <c r="K35" s="16" t="s">
        <v>68</v>
      </c>
      <c r="L35" s="16">
        <v>307</v>
      </c>
      <c r="M35" s="6"/>
      <c r="N35" s="7"/>
      <c r="O35" s="7"/>
      <c r="P35" s="8"/>
      <c r="XFD35" s="9"/>
    </row>
    <row r="36" spans="2:16 16384:16384" ht="27.6" customHeight="1" x14ac:dyDescent="0.2">
      <c r="B36" s="4">
        <f t="shared" si="0"/>
        <v>22</v>
      </c>
      <c r="C36" s="13" t="s">
        <v>701</v>
      </c>
      <c r="D36" s="27" t="s">
        <v>702</v>
      </c>
      <c r="E36" s="28"/>
      <c r="F36" s="29"/>
      <c r="G36" s="16">
        <v>159</v>
      </c>
      <c r="H36" s="16">
        <v>159</v>
      </c>
      <c r="I36" s="16" t="s">
        <v>703</v>
      </c>
      <c r="J36" s="16" t="s">
        <v>704</v>
      </c>
      <c r="K36" s="16" t="s">
        <v>68</v>
      </c>
      <c r="L36" s="16">
        <v>155</v>
      </c>
      <c r="M36" s="6"/>
      <c r="N36" s="7"/>
      <c r="O36" s="7"/>
      <c r="P36" s="8"/>
      <c r="XFD36" s="9"/>
    </row>
    <row r="37" spans="2:16 16384:16384" ht="27.6" customHeight="1" x14ac:dyDescent="0.2">
      <c r="B37" s="4">
        <f t="shared" si="0"/>
        <v>23</v>
      </c>
      <c r="C37" s="13" t="s">
        <v>705</v>
      </c>
      <c r="D37" s="27" t="s">
        <v>706</v>
      </c>
      <c r="E37" s="28"/>
      <c r="F37" s="29"/>
      <c r="G37" s="16">
        <v>163</v>
      </c>
      <c r="H37" s="16">
        <v>163</v>
      </c>
      <c r="I37" s="16" t="s">
        <v>707</v>
      </c>
      <c r="J37" s="16" t="s">
        <v>239</v>
      </c>
      <c r="K37" s="16" t="s">
        <v>68</v>
      </c>
      <c r="L37" s="16">
        <v>154</v>
      </c>
      <c r="M37" s="6"/>
      <c r="N37" s="7"/>
      <c r="O37" s="7"/>
      <c r="P37" s="8"/>
      <c r="XFD37" s="9"/>
    </row>
    <row r="38" spans="2:16 16384:16384" ht="27.6" customHeight="1" x14ac:dyDescent="0.2">
      <c r="B38" s="4">
        <f t="shared" si="0"/>
        <v>24</v>
      </c>
      <c r="C38" s="13" t="s">
        <v>708</v>
      </c>
      <c r="D38" s="27" t="s">
        <v>709</v>
      </c>
      <c r="E38" s="28"/>
      <c r="F38" s="29"/>
      <c r="G38" s="16">
        <v>212</v>
      </c>
      <c r="H38" s="16">
        <v>212</v>
      </c>
      <c r="I38" s="16" t="s">
        <v>710</v>
      </c>
      <c r="J38" s="16" t="s">
        <v>711</v>
      </c>
      <c r="K38" s="16" t="s">
        <v>68</v>
      </c>
      <c r="L38" s="16">
        <v>203</v>
      </c>
      <c r="M38" s="6"/>
      <c r="N38" s="7"/>
      <c r="O38" s="7"/>
      <c r="P38" s="8"/>
      <c r="XFD38" s="9"/>
    </row>
    <row r="39" spans="2:16 16384:16384" s="10" customFormat="1" ht="18.75" customHeight="1" x14ac:dyDescent="0.25">
      <c r="B39" s="44" t="s">
        <v>19</v>
      </c>
      <c r="C39" s="44"/>
      <c r="D39" s="44"/>
      <c r="E39" s="44"/>
      <c r="F39" s="44"/>
      <c r="G39" s="11">
        <f>SUM(G15:G38)</f>
        <v>11157</v>
      </c>
      <c r="H39" s="11">
        <f>SUM(H15:H38)</f>
        <v>11157</v>
      </c>
      <c r="I39" s="11" t="s">
        <v>712</v>
      </c>
      <c r="J39" s="11" t="s">
        <v>713</v>
      </c>
      <c r="K39" s="11"/>
      <c r="L39" s="11">
        <f>SUM(L15:L38)</f>
        <v>5980</v>
      </c>
      <c r="M39" s="6"/>
      <c r="N39" s="7"/>
      <c r="O39" s="7"/>
      <c r="P39" s="8"/>
    </row>
    <row r="41" spans="2:16 16384:16384" s="10" customFormat="1" ht="24.75" customHeight="1" x14ac:dyDescent="0.25">
      <c r="C41" s="45" t="s">
        <v>20</v>
      </c>
      <c r="D41" s="45"/>
      <c r="E41" s="45"/>
      <c r="F41" s="45"/>
      <c r="L41" s="45" t="s">
        <v>21</v>
      </c>
      <c r="M41" s="45"/>
      <c r="N41" s="45"/>
      <c r="O41" s="45"/>
    </row>
    <row r="42" spans="2:16 16384:16384" ht="19.899999999999999" customHeight="1" x14ac:dyDescent="0.2">
      <c r="C42" s="5" t="s">
        <v>22</v>
      </c>
      <c r="D42" s="46" t="s">
        <v>23</v>
      </c>
      <c r="E42" s="46"/>
      <c r="F42" s="46"/>
      <c r="G42" s="10"/>
      <c r="H42" s="10"/>
      <c r="I42" s="10"/>
      <c r="J42" s="10"/>
      <c r="K42" s="10"/>
      <c r="L42" s="5" t="s">
        <v>22</v>
      </c>
      <c r="M42" s="46" t="s">
        <v>24</v>
      </c>
      <c r="N42" s="46"/>
      <c r="O42" s="46"/>
    </row>
    <row r="43" spans="2:16 16384:16384" ht="18.600000000000001" customHeight="1" x14ac:dyDescent="0.2">
      <c r="C43" s="5" t="s">
        <v>25</v>
      </c>
      <c r="D43" s="46" t="s">
        <v>26</v>
      </c>
      <c r="E43" s="46"/>
      <c r="F43" s="46"/>
      <c r="G43" s="10"/>
      <c r="H43" s="10"/>
      <c r="I43" s="10"/>
      <c r="J43" s="10"/>
      <c r="K43" s="10"/>
      <c r="L43" s="5" t="s">
        <v>25</v>
      </c>
      <c r="M43" s="47" t="s">
        <v>27</v>
      </c>
      <c r="N43" s="47"/>
      <c r="O43" s="47"/>
    </row>
    <row r="44" spans="2:16 16384:16384" x14ac:dyDescent="0.2">
      <c r="C44" s="5" t="s">
        <v>28</v>
      </c>
      <c r="D44" s="48"/>
      <c r="E44" s="48"/>
      <c r="F44" s="48"/>
      <c r="G44" s="10"/>
      <c r="H44" s="10"/>
      <c r="I44" s="10"/>
      <c r="J44" s="10"/>
      <c r="K44" s="10"/>
      <c r="L44" s="5" t="s">
        <v>28</v>
      </c>
      <c r="M44" s="49"/>
      <c r="N44" s="46"/>
      <c r="O44" s="46"/>
    </row>
    <row r="45" spans="2:16 16384:16384" x14ac:dyDescent="0.2">
      <c r="C45" s="5" t="s">
        <v>29</v>
      </c>
      <c r="D45" s="46"/>
      <c r="E45" s="46"/>
      <c r="F45" s="46"/>
      <c r="G45" s="10"/>
      <c r="H45" s="10"/>
      <c r="I45" s="10"/>
      <c r="J45" s="10"/>
      <c r="K45" s="10"/>
      <c r="L45" s="5" t="s">
        <v>29</v>
      </c>
      <c r="M45" s="46"/>
      <c r="N45" s="46"/>
      <c r="O45" s="46"/>
    </row>
    <row r="57" spans="4:4" x14ac:dyDescent="0.2">
      <c r="D57" s="12"/>
    </row>
  </sheetData>
  <autoFilter ref="B14:XFD14" xr:uid="{405BE608-3D22-430D-928E-0DB555D18362}">
    <filterColumn colId="2" showButton="0"/>
    <filterColumn colId="3" showButton="0"/>
    <filterColumn colId="11" showButton="0"/>
    <filterColumn colId="12" showButton="0"/>
    <filterColumn colId="13" showButton="0"/>
  </autoFilter>
  <mergeCells count="53">
    <mergeCell ref="D44:F44"/>
    <mergeCell ref="M44:O44"/>
    <mergeCell ref="D45:F45"/>
    <mergeCell ref="M45:O45"/>
    <mergeCell ref="B39:F39"/>
    <mergeCell ref="C41:F41"/>
    <mergeCell ref="L41:O41"/>
    <mergeCell ref="D42:F42"/>
    <mergeCell ref="M42:O42"/>
    <mergeCell ref="D43:F43"/>
    <mergeCell ref="M43:O43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B11:D11"/>
    <mergeCell ref="E11:P11"/>
    <mergeCell ref="B12:D12"/>
    <mergeCell ref="E12:P12"/>
    <mergeCell ref="D14:F14"/>
    <mergeCell ref="M14:P14"/>
    <mergeCell ref="N7:O7"/>
    <mergeCell ref="B8:D8"/>
    <mergeCell ref="B9:D9"/>
    <mergeCell ref="E9:P9"/>
    <mergeCell ref="B10:D10"/>
    <mergeCell ref="E10:P10"/>
    <mergeCell ref="N6:O6"/>
    <mergeCell ref="B2:D4"/>
    <mergeCell ref="E2:M2"/>
    <mergeCell ref="N2:P4"/>
    <mergeCell ref="E3:M3"/>
    <mergeCell ref="E4:M4"/>
  </mergeCells>
  <conditionalFormatting sqref="C15:C22 C38">
    <cfRule type="duplicateValues" dxfId="8" priority="3"/>
  </conditionalFormatting>
  <conditionalFormatting sqref="C23:C29">
    <cfRule type="duplicateValues" dxfId="7" priority="2"/>
  </conditionalFormatting>
  <conditionalFormatting sqref="C30:C37">
    <cfRule type="duplicateValues" dxfId="6" priority="1"/>
  </conditionalFormatting>
  <pageMargins left="0.7" right="0.7" top="0.75" bottom="0.75" header="0.3" footer="0.3"/>
  <pageSetup paperSize="9" scale="41" orientation="portrait" r:id="rId1"/>
  <colBreaks count="1" manualBreakCount="1">
    <brk id="1638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A219-F5BB-49FE-BCAE-99749B16237A}">
  <sheetPr filterMode="1"/>
  <dimension ref="B2:XFD96"/>
  <sheetViews>
    <sheetView view="pageBreakPreview" zoomScale="80" zoomScaleNormal="60" zoomScaleSheetLayoutView="80" workbookViewId="0">
      <selection activeCell="K16" sqref="K16:K77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3.140625" style="1" hidden="1" customWidth="1"/>
    <col min="8" max="8" width="14.85546875" style="1" hidden="1" customWidth="1"/>
    <col min="9" max="9" width="11.28515625" style="1" hidden="1" customWidth="1"/>
    <col min="10" max="10" width="10.85546875" style="1" hidden="1" customWidth="1"/>
    <col min="11" max="11" width="14.7109375" style="1" bestFit="1" customWidth="1"/>
    <col min="12" max="12" width="12.85546875" style="1" customWidth="1"/>
    <col min="13" max="13" width="17.7109375" style="1" customWidth="1"/>
    <col min="14" max="14" width="12.28515625" style="1" customWidth="1"/>
    <col min="15" max="15" width="12.42578125" style="1" customWidth="1"/>
    <col min="16" max="16" width="11.28515625" style="1" bestFit="1" customWidth="1"/>
    <col min="17" max="17" width="1.5703125" style="1" customWidth="1"/>
    <col min="18" max="16381" width="10.85546875" style="1" hidden="1"/>
    <col min="16382" max="16382" width="2.85546875" style="1" customWidth="1"/>
    <col min="16383" max="16383" width="3.85546875" style="1" customWidth="1"/>
    <col min="16384" max="16384" width="41.42578125" style="1" customWidth="1"/>
  </cols>
  <sheetData>
    <row r="2" spans="2:16 16384:16384" ht="18" customHeight="1" x14ac:dyDescent="0.2">
      <c r="B2" s="31"/>
      <c r="C2" s="31"/>
      <c r="D2" s="31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</row>
    <row r="3" spans="2:16 16384:16384" ht="18" customHeight="1" x14ac:dyDescent="0.2">
      <c r="B3" s="31"/>
      <c r="C3" s="31"/>
      <c r="D3" s="31"/>
      <c r="E3" s="42" t="s">
        <v>1</v>
      </c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</row>
    <row r="4" spans="2:16 16384:16384" ht="18" customHeight="1" x14ac:dyDescent="0.2">
      <c r="B4" s="31"/>
      <c r="C4" s="31"/>
      <c r="D4" s="31"/>
      <c r="E4" s="42" t="s">
        <v>2</v>
      </c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</row>
    <row r="5" spans="2:16 16384:16384" ht="7.5" customHeight="1" x14ac:dyDescent="0.2"/>
    <row r="6" spans="2:16 16384:16384" ht="14.25" customHeight="1" x14ac:dyDescent="0.2">
      <c r="N6" s="26" t="s">
        <v>3</v>
      </c>
      <c r="O6" s="26"/>
      <c r="P6" s="3">
        <f>Acta_14!P6</f>
        <v>45975</v>
      </c>
    </row>
    <row r="7" spans="2:16 16384:16384" ht="14.25" customHeight="1" x14ac:dyDescent="0.2">
      <c r="N7" s="26" t="s">
        <v>4</v>
      </c>
      <c r="O7" s="26"/>
      <c r="P7" s="4">
        <v>19</v>
      </c>
    </row>
    <row r="8" spans="2:16 16384:16384" ht="7.5" customHeight="1" x14ac:dyDescent="0.2">
      <c r="B8" s="30"/>
      <c r="C8" s="30"/>
      <c r="D8" s="30"/>
    </row>
    <row r="9" spans="2:16 16384:16384" x14ac:dyDescent="0.2">
      <c r="B9" s="26" t="s">
        <v>5</v>
      </c>
      <c r="C9" s="26"/>
      <c r="D9" s="26"/>
      <c r="E9" s="31" t="s">
        <v>714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 16384:16384" x14ac:dyDescent="0.2">
      <c r="B10" s="26" t="s">
        <v>6</v>
      </c>
      <c r="C10" s="26"/>
      <c r="D10" s="26"/>
      <c r="E10" s="31">
        <v>63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 16384:16384" x14ac:dyDescent="0.2">
      <c r="B11" s="26" t="s">
        <v>7</v>
      </c>
      <c r="C11" s="26"/>
      <c r="D11" s="26"/>
      <c r="E11" s="32">
        <f>L78</f>
        <v>18671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 16384:16384" hidden="1" x14ac:dyDescent="0.2">
      <c r="B12" s="33" t="s">
        <v>8</v>
      </c>
      <c r="C12" s="34"/>
      <c r="D12" s="35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 16384:16384" ht="7.5" customHeight="1" x14ac:dyDescent="0.2"/>
    <row r="14" spans="2:16 16384:16384" ht="29.25" customHeight="1" x14ac:dyDescent="0.2">
      <c r="B14" s="5" t="s">
        <v>9</v>
      </c>
      <c r="C14" s="5" t="s">
        <v>10</v>
      </c>
      <c r="D14" s="39" t="s">
        <v>11</v>
      </c>
      <c r="E14" s="40"/>
      <c r="F14" s="41"/>
      <c r="G14" s="2" t="s">
        <v>12</v>
      </c>
      <c r="H14" s="2" t="s">
        <v>13</v>
      </c>
      <c r="I14" s="2" t="s">
        <v>14</v>
      </c>
      <c r="J14" s="2" t="s">
        <v>15</v>
      </c>
      <c r="K14" s="2" t="s">
        <v>16</v>
      </c>
      <c r="L14" s="2" t="s">
        <v>7</v>
      </c>
      <c r="M14" s="39" t="s">
        <v>17</v>
      </c>
      <c r="N14" s="40"/>
      <c r="O14" s="40"/>
      <c r="P14" s="41"/>
    </row>
    <row r="15" spans="2:16 16384:16384" ht="27.6" hidden="1" customHeight="1" x14ac:dyDescent="0.2">
      <c r="B15" s="4">
        <v>1</v>
      </c>
      <c r="C15" s="16" t="s">
        <v>715</v>
      </c>
      <c r="D15" s="27" t="s">
        <v>716</v>
      </c>
      <c r="E15" s="28"/>
      <c r="F15" s="29"/>
      <c r="G15" s="16">
        <v>731</v>
      </c>
      <c r="H15" s="16">
        <v>731</v>
      </c>
      <c r="I15" s="19">
        <v>445.18</v>
      </c>
      <c r="J15" s="20">
        <v>40.631999999999998</v>
      </c>
      <c r="K15" s="16" t="s">
        <v>18</v>
      </c>
      <c r="L15" s="16">
        <v>363</v>
      </c>
      <c r="M15" s="6"/>
      <c r="N15" s="7"/>
      <c r="O15" s="7"/>
      <c r="P15" s="8"/>
      <c r="XFD15" s="9"/>
    </row>
    <row r="16" spans="2:16 16384:16384" ht="27.6" hidden="1" customHeight="1" x14ac:dyDescent="0.2">
      <c r="B16" s="4">
        <f>1+B15</f>
        <v>2</v>
      </c>
      <c r="C16" s="16" t="s">
        <v>717</v>
      </c>
      <c r="D16" s="27" t="s">
        <v>718</v>
      </c>
      <c r="E16" s="28"/>
      <c r="F16" s="29"/>
      <c r="G16" s="16">
        <v>734</v>
      </c>
      <c r="H16" s="16">
        <v>734</v>
      </c>
      <c r="I16" s="16" t="s">
        <v>719</v>
      </c>
      <c r="J16" s="16" t="s">
        <v>720</v>
      </c>
      <c r="K16" s="16" t="s">
        <v>68</v>
      </c>
      <c r="L16" s="16">
        <v>364</v>
      </c>
      <c r="M16" s="6"/>
      <c r="N16" s="7"/>
      <c r="O16" s="7"/>
      <c r="P16" s="8"/>
      <c r="XFD16" s="9"/>
    </row>
    <row r="17" spans="2:16 16384:16384" ht="27.6" hidden="1" customHeight="1" x14ac:dyDescent="0.2">
      <c r="B17" s="4">
        <f t="shared" ref="B17:B77" si="0">1+B16</f>
        <v>3</v>
      </c>
      <c r="C17" s="16" t="s">
        <v>721</v>
      </c>
      <c r="D17" s="27" t="s">
        <v>722</v>
      </c>
      <c r="E17" s="28"/>
      <c r="F17" s="29"/>
      <c r="G17" s="16">
        <v>683</v>
      </c>
      <c r="H17" s="16">
        <v>683</v>
      </c>
      <c r="I17" s="4" t="s">
        <v>723</v>
      </c>
      <c r="J17" s="4" t="s">
        <v>724</v>
      </c>
      <c r="K17" s="16" t="s">
        <v>18</v>
      </c>
      <c r="L17" s="16">
        <v>337</v>
      </c>
      <c r="M17" s="6"/>
      <c r="N17" s="7"/>
      <c r="O17" s="7"/>
      <c r="P17" s="8"/>
      <c r="XFD17" s="9"/>
    </row>
    <row r="18" spans="2:16 16384:16384" ht="27.6" hidden="1" customHeight="1" x14ac:dyDescent="0.2">
      <c r="B18" s="4">
        <f t="shared" si="0"/>
        <v>4</v>
      </c>
      <c r="C18" s="16" t="s">
        <v>725</v>
      </c>
      <c r="D18" s="27" t="s">
        <v>726</v>
      </c>
      <c r="E18" s="28"/>
      <c r="F18" s="29"/>
      <c r="G18" s="16">
        <v>611</v>
      </c>
      <c r="H18" s="16">
        <v>611</v>
      </c>
      <c r="I18" s="4" t="s">
        <v>727</v>
      </c>
      <c r="J18" s="4" t="s">
        <v>728</v>
      </c>
      <c r="K18" s="16" t="s">
        <v>18</v>
      </c>
      <c r="L18" s="16">
        <v>302</v>
      </c>
      <c r="M18" s="6"/>
      <c r="N18" s="7"/>
      <c r="O18" s="7"/>
      <c r="P18" s="8"/>
      <c r="XFD18" s="9"/>
    </row>
    <row r="19" spans="2:16 16384:16384" ht="27.6" hidden="1" customHeight="1" x14ac:dyDescent="0.2">
      <c r="B19" s="4">
        <f t="shared" si="0"/>
        <v>5</v>
      </c>
      <c r="C19" s="16" t="s">
        <v>729</v>
      </c>
      <c r="D19" s="27" t="s">
        <v>730</v>
      </c>
      <c r="E19" s="28"/>
      <c r="F19" s="29"/>
      <c r="G19" s="16">
        <v>839</v>
      </c>
      <c r="H19" s="16">
        <v>839</v>
      </c>
      <c r="I19" s="4" t="s">
        <v>80</v>
      </c>
      <c r="J19" s="4" t="s">
        <v>731</v>
      </c>
      <c r="K19" s="16" t="s">
        <v>18</v>
      </c>
      <c r="L19" s="16">
        <v>416</v>
      </c>
      <c r="M19" s="6"/>
      <c r="N19" s="7"/>
      <c r="O19" s="7"/>
      <c r="P19" s="8"/>
      <c r="XFD19" s="9"/>
    </row>
    <row r="20" spans="2:16 16384:16384" ht="27.6" hidden="1" customHeight="1" x14ac:dyDescent="0.25">
      <c r="B20" s="4">
        <f t="shared" si="0"/>
        <v>6</v>
      </c>
      <c r="C20" s="21" t="s">
        <v>732</v>
      </c>
      <c r="D20" s="27" t="s">
        <v>733</v>
      </c>
      <c r="E20" s="28"/>
      <c r="F20" s="29"/>
      <c r="G20" s="16">
        <v>991</v>
      </c>
      <c r="H20" s="16">
        <v>991</v>
      </c>
      <c r="I20" s="16" t="s">
        <v>397</v>
      </c>
      <c r="J20" s="16" t="s">
        <v>734</v>
      </c>
      <c r="K20" s="16" t="s">
        <v>18</v>
      </c>
      <c r="L20" s="16">
        <v>492</v>
      </c>
      <c r="M20" s="6"/>
      <c r="N20" s="7"/>
      <c r="O20" s="7"/>
      <c r="P20" s="8"/>
      <c r="XFD20" s="9"/>
    </row>
    <row r="21" spans="2:16 16384:16384" ht="27.6" hidden="1" customHeight="1" x14ac:dyDescent="0.2">
      <c r="B21" s="4">
        <f t="shared" si="0"/>
        <v>7</v>
      </c>
      <c r="C21" s="16" t="s">
        <v>735</v>
      </c>
      <c r="D21" s="27" t="s">
        <v>736</v>
      </c>
      <c r="E21" s="28"/>
      <c r="F21" s="29"/>
      <c r="G21" s="16">
        <v>559</v>
      </c>
      <c r="H21" s="16">
        <v>559</v>
      </c>
      <c r="I21" s="4" t="s">
        <v>737</v>
      </c>
      <c r="J21" s="4" t="s">
        <v>738</v>
      </c>
      <c r="K21" s="16" t="s">
        <v>18</v>
      </c>
      <c r="L21" s="16">
        <v>554</v>
      </c>
      <c r="M21" s="6"/>
      <c r="N21" s="7"/>
      <c r="O21" s="7"/>
      <c r="P21" s="8"/>
      <c r="XFD21" s="9"/>
    </row>
    <row r="22" spans="2:16 16384:16384" ht="27.6" hidden="1" customHeight="1" x14ac:dyDescent="0.25">
      <c r="B22" s="4">
        <f t="shared" si="0"/>
        <v>8</v>
      </c>
      <c r="C22" s="21" t="s">
        <v>739</v>
      </c>
      <c r="D22" s="27" t="s">
        <v>740</v>
      </c>
      <c r="E22" s="28"/>
      <c r="F22" s="29"/>
      <c r="G22" s="16">
        <v>738</v>
      </c>
      <c r="H22" s="16">
        <v>738</v>
      </c>
      <c r="I22" s="16" t="s">
        <v>741</v>
      </c>
      <c r="J22" s="16" t="s">
        <v>742</v>
      </c>
      <c r="K22" s="16" t="s">
        <v>18</v>
      </c>
      <c r="L22" s="16">
        <v>365</v>
      </c>
      <c r="M22" s="6"/>
      <c r="N22" s="7"/>
      <c r="O22" s="7"/>
      <c r="P22" s="8"/>
      <c r="XFD22" s="9"/>
    </row>
    <row r="23" spans="2:16 16384:16384" ht="27.6" hidden="1" customHeight="1" x14ac:dyDescent="0.25">
      <c r="B23" s="4">
        <f t="shared" si="0"/>
        <v>9</v>
      </c>
      <c r="C23" s="21" t="s">
        <v>743</v>
      </c>
      <c r="D23" s="27" t="s">
        <v>744</v>
      </c>
      <c r="E23" s="28"/>
      <c r="F23" s="29"/>
      <c r="G23" s="16">
        <v>697</v>
      </c>
      <c r="H23" s="16">
        <v>697</v>
      </c>
      <c r="I23" s="16" t="s">
        <v>745</v>
      </c>
      <c r="J23" s="16" t="s">
        <v>746</v>
      </c>
      <c r="K23" s="16" t="s">
        <v>18</v>
      </c>
      <c r="L23" s="16">
        <v>346</v>
      </c>
      <c r="M23" s="6"/>
      <c r="N23" s="7"/>
      <c r="O23" s="7"/>
      <c r="P23" s="8"/>
      <c r="XFD23" s="9"/>
    </row>
    <row r="24" spans="2:16 16384:16384" ht="27.6" hidden="1" customHeight="1" x14ac:dyDescent="0.2">
      <c r="B24" s="4">
        <f t="shared" si="0"/>
        <v>10</v>
      </c>
      <c r="C24" s="16" t="s">
        <v>747</v>
      </c>
      <c r="D24" s="27" t="s">
        <v>748</v>
      </c>
      <c r="E24" s="28"/>
      <c r="F24" s="29"/>
      <c r="G24" s="16">
        <v>915</v>
      </c>
      <c r="H24" s="16">
        <v>915</v>
      </c>
      <c r="I24" s="19">
        <v>448.66</v>
      </c>
      <c r="J24" s="20">
        <v>49.604999999999997</v>
      </c>
      <c r="K24" s="16" t="s">
        <v>18</v>
      </c>
      <c r="L24" s="16">
        <v>453</v>
      </c>
      <c r="M24" s="6"/>
      <c r="N24" s="7"/>
      <c r="O24" s="7"/>
      <c r="P24" s="8"/>
      <c r="XFD24" s="9"/>
    </row>
    <row r="25" spans="2:16 16384:16384" ht="27.6" hidden="1" customHeight="1" x14ac:dyDescent="0.2">
      <c r="B25" s="4">
        <f t="shared" si="0"/>
        <v>11</v>
      </c>
      <c r="C25" s="16" t="s">
        <v>749</v>
      </c>
      <c r="D25" s="27" t="s">
        <v>750</v>
      </c>
      <c r="E25" s="28"/>
      <c r="F25" s="29"/>
      <c r="G25" s="16">
        <v>835</v>
      </c>
      <c r="H25" s="16">
        <v>835</v>
      </c>
      <c r="I25" s="4" t="s">
        <v>751</v>
      </c>
      <c r="J25" s="4" t="s">
        <v>752</v>
      </c>
      <c r="K25" s="16" t="s">
        <v>18</v>
      </c>
      <c r="L25" s="16">
        <v>414</v>
      </c>
      <c r="M25" s="6"/>
      <c r="N25" s="7"/>
      <c r="O25" s="7"/>
      <c r="P25" s="8"/>
      <c r="XFD25" s="9"/>
    </row>
    <row r="26" spans="2:16 16384:16384" ht="27.6" hidden="1" customHeight="1" x14ac:dyDescent="0.25">
      <c r="B26" s="4">
        <f t="shared" si="0"/>
        <v>12</v>
      </c>
      <c r="C26" s="21" t="s">
        <v>753</v>
      </c>
      <c r="D26" s="27" t="s">
        <v>754</v>
      </c>
      <c r="E26" s="28"/>
      <c r="F26" s="29"/>
      <c r="G26" s="16">
        <v>517</v>
      </c>
      <c r="H26" s="16">
        <v>517</v>
      </c>
      <c r="I26" s="16" t="s">
        <v>755</v>
      </c>
      <c r="J26" s="16" t="s">
        <v>93</v>
      </c>
      <c r="K26" s="16" t="s">
        <v>18</v>
      </c>
      <c r="L26" s="16">
        <v>255</v>
      </c>
      <c r="M26" s="6"/>
      <c r="N26" s="7"/>
      <c r="O26" s="7"/>
      <c r="P26" s="8"/>
      <c r="XFD26" s="9"/>
    </row>
    <row r="27" spans="2:16 16384:16384" ht="27.6" hidden="1" customHeight="1" x14ac:dyDescent="0.2">
      <c r="B27" s="4">
        <f t="shared" si="0"/>
        <v>13</v>
      </c>
      <c r="C27" s="16" t="s">
        <v>756</v>
      </c>
      <c r="D27" s="27" t="s">
        <v>757</v>
      </c>
      <c r="E27" s="28"/>
      <c r="F27" s="29"/>
      <c r="G27" s="16">
        <v>637</v>
      </c>
      <c r="H27" s="16">
        <v>637</v>
      </c>
      <c r="I27" s="19">
        <v>640.45000000000005</v>
      </c>
      <c r="J27" s="20">
        <v>28.241</v>
      </c>
      <c r="K27" s="16" t="s">
        <v>18</v>
      </c>
      <c r="L27" s="16">
        <v>315</v>
      </c>
      <c r="M27" s="6"/>
      <c r="N27" s="7"/>
      <c r="O27" s="7"/>
      <c r="P27" s="8"/>
      <c r="XFD27" s="9"/>
    </row>
    <row r="28" spans="2:16 16384:16384" ht="27.6" hidden="1" customHeight="1" x14ac:dyDescent="0.25">
      <c r="B28" s="4">
        <f t="shared" si="0"/>
        <v>14</v>
      </c>
      <c r="C28" s="21" t="s">
        <v>758</v>
      </c>
      <c r="D28" s="27" t="s">
        <v>759</v>
      </c>
      <c r="E28" s="28"/>
      <c r="F28" s="29"/>
      <c r="G28" s="16">
        <v>841</v>
      </c>
      <c r="H28" s="16">
        <v>841</v>
      </c>
      <c r="I28" s="16" t="s">
        <v>760</v>
      </c>
      <c r="J28" s="16" t="s">
        <v>761</v>
      </c>
      <c r="K28" s="16" t="s">
        <v>68</v>
      </c>
      <c r="L28" s="16">
        <v>417</v>
      </c>
      <c r="M28" s="6"/>
      <c r="N28" s="7"/>
      <c r="O28" s="7"/>
      <c r="P28" s="8"/>
      <c r="XFD28" s="9"/>
    </row>
    <row r="29" spans="2:16 16384:16384" ht="27.6" hidden="1" customHeight="1" x14ac:dyDescent="0.25">
      <c r="B29" s="4">
        <f t="shared" si="0"/>
        <v>15</v>
      </c>
      <c r="C29" s="21" t="s">
        <v>762</v>
      </c>
      <c r="D29" s="27" t="s">
        <v>763</v>
      </c>
      <c r="E29" s="28"/>
      <c r="F29" s="29"/>
      <c r="G29" s="16">
        <v>727</v>
      </c>
      <c r="H29" s="16">
        <v>727</v>
      </c>
      <c r="I29" s="16" t="s">
        <v>764</v>
      </c>
      <c r="J29" s="16" t="s">
        <v>765</v>
      </c>
      <c r="K29" s="16" t="s">
        <v>18</v>
      </c>
      <c r="L29" s="16">
        <v>360</v>
      </c>
      <c r="M29" s="6"/>
      <c r="N29" s="7"/>
      <c r="O29" s="7"/>
      <c r="P29" s="8"/>
      <c r="XFD29" s="9"/>
    </row>
    <row r="30" spans="2:16 16384:16384" ht="27.6" hidden="1" customHeight="1" x14ac:dyDescent="0.25">
      <c r="B30" s="4">
        <f t="shared" si="0"/>
        <v>16</v>
      </c>
      <c r="C30" t="s">
        <v>766</v>
      </c>
      <c r="D30" s="27" t="s">
        <v>767</v>
      </c>
      <c r="E30" s="28"/>
      <c r="F30" s="29"/>
      <c r="G30" s="16">
        <v>1169</v>
      </c>
      <c r="H30" s="16">
        <v>1169</v>
      </c>
      <c r="I30" s="4" t="s">
        <v>768</v>
      </c>
      <c r="J30" s="4" t="s">
        <v>769</v>
      </c>
      <c r="K30" s="16" t="s">
        <v>18</v>
      </c>
      <c r="L30" s="16">
        <v>581</v>
      </c>
      <c r="M30" s="6"/>
      <c r="N30" s="7"/>
      <c r="O30" s="7"/>
      <c r="P30" s="8"/>
      <c r="XFD30" s="9"/>
    </row>
    <row r="31" spans="2:16 16384:16384" ht="27.6" hidden="1" customHeight="1" x14ac:dyDescent="0.2">
      <c r="B31" s="4">
        <f t="shared" si="0"/>
        <v>17</v>
      </c>
      <c r="C31" s="16" t="s">
        <v>770</v>
      </c>
      <c r="D31" s="27" t="s">
        <v>771</v>
      </c>
      <c r="E31" s="28"/>
      <c r="F31" s="29"/>
      <c r="G31" s="16">
        <v>617</v>
      </c>
      <c r="H31" s="16">
        <v>617</v>
      </c>
      <c r="I31" s="4" t="s">
        <v>741</v>
      </c>
      <c r="J31" s="4" t="s">
        <v>772</v>
      </c>
      <c r="K31" s="16" t="s">
        <v>18</v>
      </c>
      <c r="L31" s="16">
        <v>304</v>
      </c>
      <c r="M31" s="6"/>
      <c r="N31" s="7"/>
      <c r="O31" s="7"/>
      <c r="P31" s="8"/>
      <c r="XFD31" s="9"/>
    </row>
    <row r="32" spans="2:16 16384:16384" ht="27.6" hidden="1" customHeight="1" x14ac:dyDescent="0.2">
      <c r="B32" s="4">
        <f t="shared" si="0"/>
        <v>18</v>
      </c>
      <c r="C32" s="16" t="s">
        <v>773</v>
      </c>
      <c r="D32" s="27" t="s">
        <v>774</v>
      </c>
      <c r="E32" s="28"/>
      <c r="F32" s="29"/>
      <c r="G32" s="16">
        <v>612</v>
      </c>
      <c r="H32" s="16">
        <v>612</v>
      </c>
      <c r="I32" s="19">
        <v>419.79</v>
      </c>
      <c r="J32" s="20">
        <v>46.48</v>
      </c>
      <c r="K32" s="16" t="s">
        <v>18</v>
      </c>
      <c r="L32" s="16">
        <v>301</v>
      </c>
      <c r="M32" s="6"/>
      <c r="N32" s="7"/>
      <c r="O32" s="7"/>
      <c r="P32" s="8"/>
      <c r="XFD32" s="9"/>
    </row>
    <row r="33" spans="2:16 16384:16384" ht="27.6" hidden="1" customHeight="1" x14ac:dyDescent="0.2">
      <c r="B33" s="4">
        <f t="shared" si="0"/>
        <v>19</v>
      </c>
      <c r="C33" s="16" t="s">
        <v>775</v>
      </c>
      <c r="D33" s="27" t="s">
        <v>776</v>
      </c>
      <c r="E33" s="28"/>
      <c r="F33" s="29"/>
      <c r="G33" s="16">
        <v>616</v>
      </c>
      <c r="H33" s="16">
        <v>616</v>
      </c>
      <c r="I33" s="4" t="s">
        <v>777</v>
      </c>
      <c r="J33" s="4" t="s">
        <v>778</v>
      </c>
      <c r="K33" s="16" t="s">
        <v>18</v>
      </c>
      <c r="L33" s="16">
        <v>303</v>
      </c>
      <c r="M33" s="6"/>
      <c r="N33" s="7"/>
      <c r="O33" s="7"/>
      <c r="P33" s="8"/>
      <c r="XFD33" s="9"/>
    </row>
    <row r="34" spans="2:16 16384:16384" ht="27.6" hidden="1" customHeight="1" x14ac:dyDescent="0.2">
      <c r="B34" s="4">
        <f t="shared" si="0"/>
        <v>20</v>
      </c>
      <c r="C34" s="16" t="s">
        <v>779</v>
      </c>
      <c r="D34" s="27" t="s">
        <v>780</v>
      </c>
      <c r="E34" s="28"/>
      <c r="F34" s="29"/>
      <c r="G34" s="16">
        <v>613</v>
      </c>
      <c r="H34" s="16">
        <v>613</v>
      </c>
      <c r="I34" s="4" t="s">
        <v>781</v>
      </c>
      <c r="J34" s="4" t="s">
        <v>782</v>
      </c>
      <c r="K34" s="16" t="s">
        <v>18</v>
      </c>
      <c r="L34" s="16">
        <v>302</v>
      </c>
      <c r="M34" s="6"/>
      <c r="N34" s="7"/>
      <c r="O34" s="7"/>
      <c r="P34" s="8"/>
      <c r="XFD34" s="9"/>
    </row>
    <row r="35" spans="2:16 16384:16384" ht="27.6" hidden="1" customHeight="1" x14ac:dyDescent="0.2">
      <c r="B35" s="4">
        <f t="shared" si="0"/>
        <v>21</v>
      </c>
      <c r="C35" s="16" t="s">
        <v>783</v>
      </c>
      <c r="D35" s="27" t="s">
        <v>784</v>
      </c>
      <c r="E35" s="28"/>
      <c r="F35" s="29"/>
      <c r="G35" s="16">
        <v>609</v>
      </c>
      <c r="H35" s="16">
        <v>609</v>
      </c>
      <c r="I35" s="19">
        <v>714.13</v>
      </c>
      <c r="J35" s="20">
        <v>48.308999999999997</v>
      </c>
      <c r="K35" s="16" t="s">
        <v>18</v>
      </c>
      <c r="L35" s="16">
        <v>300</v>
      </c>
      <c r="M35" s="6"/>
      <c r="N35" s="7"/>
      <c r="O35" s="7"/>
      <c r="P35" s="8"/>
      <c r="XFD35" s="9"/>
    </row>
    <row r="36" spans="2:16 16384:16384" ht="27.6" hidden="1" customHeight="1" x14ac:dyDescent="0.25">
      <c r="B36" s="4">
        <f t="shared" si="0"/>
        <v>22</v>
      </c>
      <c r="C36" s="21" t="s">
        <v>785</v>
      </c>
      <c r="D36" s="27" t="s">
        <v>786</v>
      </c>
      <c r="E36" s="28"/>
      <c r="F36" s="29"/>
      <c r="G36" s="16">
        <v>612</v>
      </c>
      <c r="H36" s="16">
        <v>612</v>
      </c>
      <c r="I36" s="16" t="s">
        <v>787</v>
      </c>
      <c r="J36" s="16" t="s">
        <v>788</v>
      </c>
      <c r="K36" s="16" t="s">
        <v>18</v>
      </c>
      <c r="L36" s="16">
        <v>301</v>
      </c>
      <c r="M36" s="6"/>
      <c r="N36" s="7"/>
      <c r="O36" s="7"/>
      <c r="P36" s="8"/>
      <c r="XFD36" s="9"/>
    </row>
    <row r="37" spans="2:16 16384:16384" ht="27.6" hidden="1" customHeight="1" x14ac:dyDescent="0.25">
      <c r="B37" s="4">
        <f t="shared" si="0"/>
        <v>23</v>
      </c>
      <c r="C37" s="21" t="s">
        <v>789</v>
      </c>
      <c r="D37" s="27" t="s">
        <v>790</v>
      </c>
      <c r="E37" s="28"/>
      <c r="F37" s="29"/>
      <c r="G37" s="16">
        <v>609</v>
      </c>
      <c r="H37" s="16">
        <v>609</v>
      </c>
      <c r="I37" s="16" t="s">
        <v>791</v>
      </c>
      <c r="J37" s="16" t="s">
        <v>792</v>
      </c>
      <c r="K37" s="16" t="s">
        <v>18</v>
      </c>
      <c r="L37" s="16">
        <v>301</v>
      </c>
      <c r="M37" s="6"/>
      <c r="N37" s="7"/>
      <c r="O37" s="7"/>
      <c r="P37" s="8"/>
      <c r="XFD37" s="9"/>
    </row>
    <row r="38" spans="2:16 16384:16384" ht="27.6" hidden="1" customHeight="1" x14ac:dyDescent="0.2">
      <c r="B38" s="4">
        <f t="shared" si="0"/>
        <v>24</v>
      </c>
      <c r="C38" s="16" t="s">
        <v>793</v>
      </c>
      <c r="D38" s="27" t="s">
        <v>794</v>
      </c>
      <c r="E38" s="28"/>
      <c r="F38" s="29"/>
      <c r="G38" s="16">
        <v>306</v>
      </c>
      <c r="H38" s="16">
        <v>306</v>
      </c>
      <c r="I38" s="4" t="s">
        <v>795</v>
      </c>
      <c r="J38" s="4" t="s">
        <v>796</v>
      </c>
      <c r="K38" s="16" t="s">
        <v>18</v>
      </c>
      <c r="L38" s="16">
        <v>300</v>
      </c>
      <c r="M38" s="6"/>
      <c r="N38" s="7"/>
      <c r="O38" s="7"/>
      <c r="P38" s="8"/>
      <c r="XFD38" s="9"/>
    </row>
    <row r="39" spans="2:16 16384:16384" ht="27.6" hidden="1" customHeight="1" x14ac:dyDescent="0.2">
      <c r="B39" s="4">
        <f t="shared" si="0"/>
        <v>25</v>
      </c>
      <c r="C39" s="16" t="s">
        <v>797</v>
      </c>
      <c r="D39" s="27" t="s">
        <v>798</v>
      </c>
      <c r="E39" s="28"/>
      <c r="F39" s="29"/>
      <c r="G39" s="16">
        <v>612</v>
      </c>
      <c r="H39" s="16">
        <v>612</v>
      </c>
      <c r="I39" s="19">
        <v>797.7</v>
      </c>
      <c r="J39" s="20">
        <v>45.283999999999999</v>
      </c>
      <c r="K39" s="16" t="s">
        <v>18</v>
      </c>
      <c r="L39" s="16">
        <v>302</v>
      </c>
      <c r="M39" s="6"/>
      <c r="N39" s="7"/>
      <c r="O39" s="7"/>
      <c r="P39" s="8"/>
      <c r="XFD39" s="9"/>
    </row>
    <row r="40" spans="2:16 16384:16384" ht="27.6" hidden="1" customHeight="1" x14ac:dyDescent="0.2">
      <c r="B40" s="4">
        <f t="shared" si="0"/>
        <v>26</v>
      </c>
      <c r="C40" s="16" t="s">
        <v>799</v>
      </c>
      <c r="D40" s="27" t="s">
        <v>800</v>
      </c>
      <c r="E40" s="28"/>
      <c r="F40" s="29"/>
      <c r="G40" s="16">
        <v>614</v>
      </c>
      <c r="H40" s="16">
        <v>614</v>
      </c>
      <c r="I40" s="16" t="s">
        <v>801</v>
      </c>
      <c r="J40" s="16" t="s">
        <v>802</v>
      </c>
      <c r="K40" s="16" t="s">
        <v>18</v>
      </c>
      <c r="L40" s="16">
        <v>302</v>
      </c>
      <c r="M40" s="6"/>
      <c r="N40" s="7"/>
      <c r="O40" s="7"/>
      <c r="P40" s="8"/>
      <c r="XFD40" s="9"/>
    </row>
    <row r="41" spans="2:16 16384:16384" ht="27.6" hidden="1" customHeight="1" x14ac:dyDescent="0.25">
      <c r="B41" s="4">
        <f t="shared" si="0"/>
        <v>27</v>
      </c>
      <c r="C41" s="21" t="s">
        <v>803</v>
      </c>
      <c r="D41" s="27" t="s">
        <v>804</v>
      </c>
      <c r="E41" s="28"/>
      <c r="F41" s="29"/>
      <c r="G41" s="16">
        <v>617</v>
      </c>
      <c r="H41" s="16">
        <v>617</v>
      </c>
      <c r="I41" s="16" t="s">
        <v>805</v>
      </c>
      <c r="J41" s="16" t="s">
        <v>70</v>
      </c>
      <c r="K41" s="16" t="s">
        <v>18</v>
      </c>
      <c r="L41" s="16">
        <v>304</v>
      </c>
      <c r="M41" s="6"/>
      <c r="N41" s="7"/>
      <c r="O41" s="7"/>
      <c r="P41" s="8"/>
      <c r="XFD41" s="9"/>
    </row>
    <row r="42" spans="2:16 16384:16384" ht="27.6" hidden="1" customHeight="1" x14ac:dyDescent="0.25">
      <c r="B42" s="4">
        <f t="shared" si="0"/>
        <v>28</v>
      </c>
      <c r="C42" s="21" t="s">
        <v>806</v>
      </c>
      <c r="D42" s="27" t="s">
        <v>807</v>
      </c>
      <c r="E42" s="28"/>
      <c r="F42" s="29"/>
      <c r="G42" s="16">
        <v>611</v>
      </c>
      <c r="H42" s="16">
        <v>611</v>
      </c>
      <c r="I42" s="16" t="s">
        <v>637</v>
      </c>
      <c r="J42" s="16" t="s">
        <v>808</v>
      </c>
      <c r="K42" s="16" t="s">
        <v>18</v>
      </c>
      <c r="L42" s="16">
        <v>301</v>
      </c>
      <c r="M42" s="6"/>
      <c r="N42" s="7"/>
      <c r="O42" s="7"/>
      <c r="P42" s="8"/>
      <c r="XFD42" s="9"/>
    </row>
    <row r="43" spans="2:16 16384:16384" ht="27.6" hidden="1" customHeight="1" x14ac:dyDescent="0.25">
      <c r="B43" s="4">
        <f t="shared" si="0"/>
        <v>29</v>
      </c>
      <c r="C43" t="s">
        <v>809</v>
      </c>
      <c r="D43" s="27" t="s">
        <v>810</v>
      </c>
      <c r="E43" s="28"/>
      <c r="F43" s="29"/>
      <c r="G43" s="16">
        <v>619</v>
      </c>
      <c r="H43" s="16">
        <v>619</v>
      </c>
      <c r="I43" s="16" t="s">
        <v>811</v>
      </c>
      <c r="J43" s="16" t="s">
        <v>812</v>
      </c>
      <c r="K43" s="16" t="s">
        <v>18</v>
      </c>
      <c r="L43" s="16">
        <v>305</v>
      </c>
      <c r="M43" s="6"/>
      <c r="N43" s="7"/>
      <c r="O43" s="7"/>
      <c r="P43" s="8"/>
      <c r="XFD43" s="9"/>
    </row>
    <row r="44" spans="2:16 16384:16384" ht="27.6" hidden="1" customHeight="1" x14ac:dyDescent="0.25">
      <c r="B44" s="4">
        <f t="shared" si="0"/>
        <v>30</v>
      </c>
      <c r="C44" t="s">
        <v>813</v>
      </c>
      <c r="D44" s="27" t="s">
        <v>814</v>
      </c>
      <c r="E44" s="28"/>
      <c r="F44" s="29"/>
      <c r="G44" s="16">
        <v>510</v>
      </c>
      <c r="H44" s="16">
        <v>510</v>
      </c>
      <c r="I44" s="16" t="s">
        <v>815</v>
      </c>
      <c r="J44" s="16" t="s">
        <v>816</v>
      </c>
      <c r="K44" s="16" t="s">
        <v>18</v>
      </c>
      <c r="L44" s="16">
        <v>252</v>
      </c>
      <c r="M44" s="6"/>
      <c r="N44" s="7"/>
      <c r="O44" s="7"/>
      <c r="P44" s="8"/>
      <c r="XFD44" s="9"/>
    </row>
    <row r="45" spans="2:16 16384:16384" ht="27.6" hidden="1" customHeight="1" x14ac:dyDescent="0.25">
      <c r="B45" s="4">
        <f t="shared" si="0"/>
        <v>31</v>
      </c>
      <c r="C45" s="21" t="s">
        <v>817</v>
      </c>
      <c r="D45" s="27" t="s">
        <v>818</v>
      </c>
      <c r="E45" s="28"/>
      <c r="F45" s="29"/>
      <c r="G45" s="16">
        <v>506</v>
      </c>
      <c r="H45" s="16">
        <v>506</v>
      </c>
      <c r="I45" s="16" t="s">
        <v>819</v>
      </c>
      <c r="J45" s="16" t="s">
        <v>820</v>
      </c>
      <c r="K45" s="16" t="s">
        <v>18</v>
      </c>
      <c r="L45" s="16">
        <v>250</v>
      </c>
      <c r="M45" s="6"/>
      <c r="N45" s="7"/>
      <c r="O45" s="7"/>
      <c r="P45" s="8"/>
      <c r="XFD45" s="9"/>
    </row>
    <row r="46" spans="2:16 16384:16384" ht="27.6" hidden="1" customHeight="1" x14ac:dyDescent="0.2">
      <c r="B46" s="4">
        <f t="shared" si="0"/>
        <v>32</v>
      </c>
      <c r="C46" s="16" t="s">
        <v>821</v>
      </c>
      <c r="D46" s="27" t="s">
        <v>822</v>
      </c>
      <c r="E46" s="28"/>
      <c r="F46" s="29"/>
      <c r="G46" s="16">
        <v>504</v>
      </c>
      <c r="H46" s="16">
        <v>504</v>
      </c>
      <c r="I46" s="19">
        <v>755.54</v>
      </c>
      <c r="J46" s="20">
        <v>36.715000000000003</v>
      </c>
      <c r="K46" s="16" t="s">
        <v>18</v>
      </c>
      <c r="L46" s="16">
        <v>249</v>
      </c>
      <c r="M46" s="6"/>
      <c r="N46" s="7"/>
      <c r="O46" s="7"/>
      <c r="P46" s="8"/>
      <c r="XFD46" s="9"/>
    </row>
    <row r="47" spans="2:16 16384:16384" ht="27.6" hidden="1" customHeight="1" x14ac:dyDescent="0.2">
      <c r="B47" s="4">
        <f t="shared" si="0"/>
        <v>33</v>
      </c>
      <c r="C47" s="16" t="s">
        <v>823</v>
      </c>
      <c r="D47" s="27" t="s">
        <v>824</v>
      </c>
      <c r="E47" s="28"/>
      <c r="F47" s="29"/>
      <c r="G47" s="16">
        <v>614</v>
      </c>
      <c r="H47" s="16">
        <v>614</v>
      </c>
      <c r="I47" s="19">
        <v>912.67</v>
      </c>
      <c r="J47" s="20">
        <v>45.280999999999999</v>
      </c>
      <c r="K47" s="16" t="s">
        <v>18</v>
      </c>
      <c r="L47" s="16">
        <v>302</v>
      </c>
      <c r="M47" s="6"/>
      <c r="N47" s="7"/>
      <c r="O47" s="7"/>
      <c r="P47" s="8"/>
      <c r="XFD47" s="9"/>
    </row>
    <row r="48" spans="2:16 16384:16384" ht="27.6" hidden="1" customHeight="1" x14ac:dyDescent="0.2">
      <c r="B48" s="4">
        <f t="shared" si="0"/>
        <v>34</v>
      </c>
      <c r="C48" s="16" t="s">
        <v>825</v>
      </c>
      <c r="D48" s="27" t="s">
        <v>826</v>
      </c>
      <c r="E48" s="28"/>
      <c r="F48" s="29"/>
      <c r="G48" s="16">
        <v>637</v>
      </c>
      <c r="H48" s="16">
        <v>637</v>
      </c>
      <c r="I48" s="4" t="s">
        <v>827</v>
      </c>
      <c r="J48" s="4" t="s">
        <v>828</v>
      </c>
      <c r="K48" s="16" t="s">
        <v>18</v>
      </c>
      <c r="L48" s="16">
        <v>314</v>
      </c>
      <c r="M48" s="6"/>
      <c r="N48" s="7"/>
      <c r="O48" s="7"/>
      <c r="P48" s="8"/>
      <c r="XFD48" s="9"/>
    </row>
    <row r="49" spans="2:16 16384:16384" ht="27.6" hidden="1" customHeight="1" x14ac:dyDescent="0.25">
      <c r="B49" s="4">
        <f t="shared" si="0"/>
        <v>35</v>
      </c>
      <c r="C49" s="21" t="s">
        <v>829</v>
      </c>
      <c r="D49" s="27" t="s">
        <v>830</v>
      </c>
      <c r="E49" s="28"/>
      <c r="F49" s="29"/>
      <c r="G49" s="16">
        <v>315</v>
      </c>
      <c r="H49" s="16">
        <v>315</v>
      </c>
      <c r="I49" s="16" t="s">
        <v>831</v>
      </c>
      <c r="J49" s="16" t="s">
        <v>204</v>
      </c>
      <c r="K49" s="16" t="s">
        <v>18</v>
      </c>
      <c r="L49" s="16">
        <v>153</v>
      </c>
      <c r="M49" s="6"/>
      <c r="N49" s="7"/>
      <c r="O49" s="7"/>
      <c r="P49" s="8"/>
      <c r="XFD49" s="9"/>
    </row>
    <row r="50" spans="2:16 16384:16384" ht="27.6" hidden="1" customHeight="1" x14ac:dyDescent="0.2">
      <c r="B50" s="4">
        <f t="shared" si="0"/>
        <v>36</v>
      </c>
      <c r="C50" s="16" t="s">
        <v>832</v>
      </c>
      <c r="D50" s="27" t="s">
        <v>833</v>
      </c>
      <c r="E50" s="28"/>
      <c r="F50" s="29"/>
      <c r="G50" s="16">
        <v>313</v>
      </c>
      <c r="H50" s="16">
        <v>313</v>
      </c>
      <c r="I50" s="16" t="s">
        <v>615</v>
      </c>
      <c r="J50" s="16" t="s">
        <v>834</v>
      </c>
      <c r="K50" s="16" t="s">
        <v>18</v>
      </c>
      <c r="L50" s="16">
        <v>152</v>
      </c>
      <c r="M50" s="6"/>
      <c r="N50" s="7"/>
      <c r="O50" s="7"/>
      <c r="P50" s="8"/>
      <c r="XFD50" s="9"/>
    </row>
    <row r="51" spans="2:16 16384:16384" ht="27.6" hidden="1" customHeight="1" x14ac:dyDescent="0.25">
      <c r="B51" s="4">
        <f t="shared" si="0"/>
        <v>37</v>
      </c>
      <c r="C51" s="21" t="s">
        <v>835</v>
      </c>
      <c r="D51" s="27" t="s">
        <v>836</v>
      </c>
      <c r="E51" s="28"/>
      <c r="F51" s="29"/>
      <c r="G51" s="16">
        <v>509</v>
      </c>
      <c r="H51" s="16">
        <v>509</v>
      </c>
      <c r="I51" s="16" t="s">
        <v>837</v>
      </c>
      <c r="J51" s="16" t="s">
        <v>501</v>
      </c>
      <c r="K51" s="16" t="s">
        <v>18</v>
      </c>
      <c r="L51" s="16">
        <v>252</v>
      </c>
      <c r="M51" s="6"/>
      <c r="N51" s="7"/>
      <c r="O51" s="7"/>
      <c r="P51" s="8"/>
      <c r="XFD51" s="9"/>
    </row>
    <row r="52" spans="2:16 16384:16384" ht="27.6" hidden="1" customHeight="1" x14ac:dyDescent="0.25">
      <c r="B52" s="4">
        <f t="shared" si="0"/>
        <v>38</v>
      </c>
      <c r="C52" s="21" t="s">
        <v>838</v>
      </c>
      <c r="D52" s="27" t="s">
        <v>839</v>
      </c>
      <c r="E52" s="28"/>
      <c r="F52" s="29"/>
      <c r="G52" s="16">
        <v>506</v>
      </c>
      <c r="H52" s="16">
        <v>506</v>
      </c>
      <c r="I52" s="16" t="s">
        <v>840</v>
      </c>
      <c r="J52" s="16" t="s">
        <v>841</v>
      </c>
      <c r="K52" s="16" t="s">
        <v>18</v>
      </c>
      <c r="L52" s="16">
        <v>250</v>
      </c>
      <c r="M52" s="6"/>
      <c r="N52" s="7"/>
      <c r="O52" s="7"/>
      <c r="P52" s="8"/>
      <c r="XFD52" s="9"/>
    </row>
    <row r="53" spans="2:16 16384:16384" ht="27.6" hidden="1" customHeight="1" x14ac:dyDescent="0.25">
      <c r="B53" s="4">
        <f t="shared" si="0"/>
        <v>39</v>
      </c>
      <c r="C53" s="21" t="s">
        <v>842</v>
      </c>
      <c r="D53" s="27" t="s">
        <v>843</v>
      </c>
      <c r="E53" s="28"/>
      <c r="F53" s="29"/>
      <c r="G53" s="16">
        <v>506</v>
      </c>
      <c r="H53" s="16">
        <v>506</v>
      </c>
      <c r="I53" s="16" t="s">
        <v>844</v>
      </c>
      <c r="J53" s="16" t="s">
        <v>214</v>
      </c>
      <c r="K53" s="16" t="s">
        <v>18</v>
      </c>
      <c r="L53" s="16">
        <v>250</v>
      </c>
      <c r="M53" s="6"/>
      <c r="N53" s="7"/>
      <c r="O53" s="7"/>
      <c r="P53" s="8"/>
      <c r="XFD53" s="9"/>
    </row>
    <row r="54" spans="2:16 16384:16384" ht="27.6" hidden="1" customHeight="1" x14ac:dyDescent="0.25">
      <c r="B54" s="4">
        <f t="shared" si="0"/>
        <v>40</v>
      </c>
      <c r="C54" s="21" t="s">
        <v>845</v>
      </c>
      <c r="D54" s="27" t="s">
        <v>846</v>
      </c>
      <c r="E54" s="28"/>
      <c r="F54" s="29"/>
      <c r="G54" s="16">
        <v>805</v>
      </c>
      <c r="H54" s="16">
        <v>805</v>
      </c>
      <c r="I54" s="16" t="s">
        <v>847</v>
      </c>
      <c r="J54" s="16" t="s">
        <v>848</v>
      </c>
      <c r="K54" s="16" t="s">
        <v>68</v>
      </c>
      <c r="L54" s="16">
        <v>399</v>
      </c>
      <c r="M54" s="6"/>
      <c r="N54" s="7"/>
      <c r="O54" s="7"/>
      <c r="P54" s="8"/>
      <c r="XFD54" s="9"/>
    </row>
    <row r="55" spans="2:16 16384:16384" ht="27.6" hidden="1" customHeight="1" x14ac:dyDescent="0.25">
      <c r="B55" s="4">
        <f t="shared" si="0"/>
        <v>41</v>
      </c>
      <c r="C55" s="21" t="s">
        <v>849</v>
      </c>
      <c r="D55" s="27" t="s">
        <v>850</v>
      </c>
      <c r="E55" s="28"/>
      <c r="F55" s="29"/>
      <c r="G55" s="16">
        <v>869</v>
      </c>
      <c r="H55" s="16">
        <v>869</v>
      </c>
      <c r="I55" s="16" t="s">
        <v>851</v>
      </c>
      <c r="J55" s="16" t="s">
        <v>852</v>
      </c>
      <c r="K55" s="16" t="s">
        <v>68</v>
      </c>
      <c r="L55" s="16">
        <v>431</v>
      </c>
      <c r="M55" s="6"/>
      <c r="N55" s="7"/>
      <c r="O55" s="7"/>
      <c r="P55" s="8"/>
      <c r="XFD55" s="9"/>
    </row>
    <row r="56" spans="2:16 16384:16384" ht="27.6" hidden="1" customHeight="1" x14ac:dyDescent="0.25">
      <c r="B56" s="4">
        <f t="shared" si="0"/>
        <v>42</v>
      </c>
      <c r="C56" s="21" t="s">
        <v>853</v>
      </c>
      <c r="D56" s="27" t="s">
        <v>854</v>
      </c>
      <c r="E56" s="28"/>
      <c r="F56" s="29"/>
      <c r="G56" s="16">
        <v>255</v>
      </c>
      <c r="H56" s="16">
        <v>255</v>
      </c>
      <c r="I56" s="16" t="s">
        <v>855</v>
      </c>
      <c r="J56" s="16" t="s">
        <v>466</v>
      </c>
      <c r="K56" s="16" t="s">
        <v>68</v>
      </c>
      <c r="L56" s="16">
        <v>125</v>
      </c>
      <c r="M56" s="6"/>
      <c r="N56" s="7"/>
      <c r="O56" s="7"/>
      <c r="P56" s="8"/>
      <c r="XFD56" s="9"/>
    </row>
    <row r="57" spans="2:16 16384:16384" ht="27.6" hidden="1" customHeight="1" x14ac:dyDescent="0.2">
      <c r="B57" s="4">
        <f t="shared" si="0"/>
        <v>43</v>
      </c>
      <c r="C57" s="16" t="s">
        <v>856</v>
      </c>
      <c r="D57" s="27" t="s">
        <v>857</v>
      </c>
      <c r="E57" s="28"/>
      <c r="F57" s="29"/>
      <c r="G57" s="16">
        <v>134</v>
      </c>
      <c r="H57" s="16">
        <v>134</v>
      </c>
      <c r="I57" s="4" t="s">
        <v>858</v>
      </c>
      <c r="J57" s="4" t="s">
        <v>859</v>
      </c>
      <c r="K57" s="16" t="s">
        <v>68</v>
      </c>
      <c r="L57" s="16">
        <v>128</v>
      </c>
      <c r="M57" s="6"/>
      <c r="N57" s="7"/>
      <c r="O57" s="7"/>
      <c r="P57" s="8"/>
      <c r="XFD57" s="9"/>
    </row>
    <row r="58" spans="2:16 16384:16384" ht="27.6" hidden="1" customHeight="1" x14ac:dyDescent="0.25">
      <c r="B58" s="4">
        <f t="shared" si="0"/>
        <v>44</v>
      </c>
      <c r="C58" s="21" t="s">
        <v>860</v>
      </c>
      <c r="D58" s="27" t="s">
        <v>861</v>
      </c>
      <c r="E58" s="28"/>
      <c r="F58" s="29"/>
      <c r="G58" s="16">
        <v>156</v>
      </c>
      <c r="H58" s="16">
        <v>156</v>
      </c>
      <c r="I58" s="16" t="s">
        <v>431</v>
      </c>
      <c r="J58" s="16" t="s">
        <v>862</v>
      </c>
      <c r="K58" s="16" t="s">
        <v>68</v>
      </c>
      <c r="L58" s="16">
        <v>150</v>
      </c>
      <c r="M58" s="6"/>
      <c r="N58" s="7"/>
      <c r="O58" s="7"/>
      <c r="P58" s="8"/>
      <c r="XFD58" s="9"/>
    </row>
    <row r="59" spans="2:16 16384:16384" ht="27.6" hidden="1" customHeight="1" x14ac:dyDescent="0.25">
      <c r="B59" s="4">
        <f t="shared" si="0"/>
        <v>45</v>
      </c>
      <c r="C59" s="21" t="s">
        <v>863</v>
      </c>
      <c r="D59" s="27" t="s">
        <v>864</v>
      </c>
      <c r="E59" s="28"/>
      <c r="F59" s="29"/>
      <c r="G59" s="16">
        <v>306</v>
      </c>
      <c r="H59" s="16">
        <v>306</v>
      </c>
      <c r="I59" s="16" t="s">
        <v>64</v>
      </c>
      <c r="J59" s="16" t="s">
        <v>865</v>
      </c>
      <c r="K59" s="16" t="s">
        <v>68</v>
      </c>
      <c r="L59" s="16">
        <v>301</v>
      </c>
      <c r="M59" s="6"/>
      <c r="N59" s="7"/>
      <c r="O59" s="7"/>
      <c r="P59" s="8"/>
      <c r="XFD59" s="9"/>
    </row>
    <row r="60" spans="2:16 16384:16384" ht="27.6" hidden="1" customHeight="1" x14ac:dyDescent="0.25">
      <c r="B60" s="4">
        <f t="shared" si="0"/>
        <v>46</v>
      </c>
      <c r="C60" s="21" t="s">
        <v>866</v>
      </c>
      <c r="D60" s="27" t="s">
        <v>867</v>
      </c>
      <c r="E60" s="28"/>
      <c r="F60" s="29"/>
      <c r="G60" s="16">
        <v>609</v>
      </c>
      <c r="H60" s="16">
        <v>609</v>
      </c>
      <c r="I60" s="16" t="s">
        <v>868</v>
      </c>
      <c r="J60" s="16" t="s">
        <v>869</v>
      </c>
      <c r="K60" s="16" t="s">
        <v>18</v>
      </c>
      <c r="L60" s="16">
        <v>300</v>
      </c>
      <c r="M60" s="6"/>
      <c r="N60" s="7"/>
      <c r="O60" s="7"/>
      <c r="P60" s="8"/>
      <c r="XFD60" s="9"/>
    </row>
    <row r="61" spans="2:16 16384:16384" ht="27.6" hidden="1" customHeight="1" x14ac:dyDescent="0.25">
      <c r="B61" s="4">
        <f t="shared" si="0"/>
        <v>47</v>
      </c>
      <c r="C61" t="s">
        <v>870</v>
      </c>
      <c r="D61" s="27" t="s">
        <v>871</v>
      </c>
      <c r="E61" s="28"/>
      <c r="F61" s="29"/>
      <c r="G61" s="16">
        <v>682</v>
      </c>
      <c r="H61" s="16">
        <v>682</v>
      </c>
      <c r="I61" s="16" t="s">
        <v>872</v>
      </c>
      <c r="J61" s="16" t="s">
        <v>873</v>
      </c>
      <c r="K61" s="16" t="s">
        <v>18</v>
      </c>
      <c r="L61" s="16">
        <v>335</v>
      </c>
      <c r="M61" s="6"/>
      <c r="N61" s="7"/>
      <c r="O61" s="7"/>
      <c r="P61" s="8"/>
      <c r="XFD61" s="9"/>
    </row>
    <row r="62" spans="2:16 16384:16384" ht="27.6" hidden="1" customHeight="1" x14ac:dyDescent="0.2">
      <c r="B62" s="4">
        <f t="shared" si="0"/>
        <v>48</v>
      </c>
      <c r="C62" s="16" t="s">
        <v>874</v>
      </c>
      <c r="D62" s="27" t="s">
        <v>875</v>
      </c>
      <c r="E62" s="28"/>
      <c r="F62" s="29"/>
      <c r="G62" s="16">
        <v>508</v>
      </c>
      <c r="H62" s="16">
        <v>508</v>
      </c>
      <c r="I62" s="4" t="s">
        <v>876</v>
      </c>
      <c r="J62" s="4" t="s">
        <v>877</v>
      </c>
      <c r="K62" s="16" t="s">
        <v>18</v>
      </c>
      <c r="L62" s="16">
        <v>251</v>
      </c>
      <c r="M62" s="6"/>
      <c r="N62" s="7"/>
      <c r="O62" s="7"/>
      <c r="P62" s="8"/>
      <c r="XFD62" s="9"/>
    </row>
    <row r="63" spans="2:16 16384:16384" ht="27.6" hidden="1" customHeight="1" x14ac:dyDescent="0.2">
      <c r="B63" s="4">
        <f t="shared" si="0"/>
        <v>49</v>
      </c>
      <c r="C63" s="16" t="s">
        <v>878</v>
      </c>
      <c r="D63" s="27" t="s">
        <v>879</v>
      </c>
      <c r="E63" s="28"/>
      <c r="F63" s="29"/>
      <c r="G63" s="16">
        <v>506</v>
      </c>
      <c r="H63" s="16">
        <v>506</v>
      </c>
      <c r="I63" s="16" t="s">
        <v>880</v>
      </c>
      <c r="J63" s="16" t="s">
        <v>881</v>
      </c>
      <c r="K63" s="16" t="s">
        <v>18</v>
      </c>
      <c r="L63" s="16">
        <v>250</v>
      </c>
      <c r="M63" s="6"/>
      <c r="N63" s="7"/>
      <c r="O63" s="7"/>
      <c r="P63" s="8"/>
      <c r="XFD63" s="9"/>
    </row>
    <row r="64" spans="2:16 16384:16384" ht="27.6" hidden="1" customHeight="1" x14ac:dyDescent="0.2">
      <c r="B64" s="4">
        <f t="shared" si="0"/>
        <v>50</v>
      </c>
      <c r="C64" s="16" t="s">
        <v>882</v>
      </c>
      <c r="D64" s="27" t="s">
        <v>883</v>
      </c>
      <c r="E64" s="28"/>
      <c r="F64" s="29"/>
      <c r="G64" s="16">
        <v>506</v>
      </c>
      <c r="H64" s="16">
        <v>506</v>
      </c>
      <c r="I64" s="16" t="s">
        <v>884</v>
      </c>
      <c r="J64" s="16" t="s">
        <v>885</v>
      </c>
      <c r="K64" s="16" t="s">
        <v>18</v>
      </c>
      <c r="L64" s="16">
        <v>250</v>
      </c>
      <c r="M64" s="6"/>
      <c r="N64" s="7"/>
      <c r="O64" s="7"/>
      <c r="P64" s="8"/>
      <c r="XFD64" s="9"/>
    </row>
    <row r="65" spans="2:16 16384:16384" ht="27.6" hidden="1" customHeight="1" x14ac:dyDescent="0.25">
      <c r="B65" s="4">
        <f t="shared" si="0"/>
        <v>51</v>
      </c>
      <c r="C65" s="21" t="s">
        <v>886</v>
      </c>
      <c r="D65" s="27" t="s">
        <v>887</v>
      </c>
      <c r="E65" s="28"/>
      <c r="F65" s="29"/>
      <c r="G65" s="16">
        <v>508</v>
      </c>
      <c r="H65" s="16">
        <v>508</v>
      </c>
      <c r="I65" s="16" t="s">
        <v>888</v>
      </c>
      <c r="J65" s="16" t="s">
        <v>188</v>
      </c>
      <c r="K65" s="16" t="s">
        <v>18</v>
      </c>
      <c r="L65" s="16">
        <v>251</v>
      </c>
      <c r="M65" s="6"/>
      <c r="N65" s="7"/>
      <c r="O65" s="7"/>
      <c r="P65" s="8"/>
      <c r="XFD65" s="9"/>
    </row>
    <row r="66" spans="2:16 16384:16384" ht="27.6" customHeight="1" x14ac:dyDescent="0.25">
      <c r="B66" s="4">
        <f t="shared" si="0"/>
        <v>52</v>
      </c>
      <c r="C66" s="21" t="s">
        <v>889</v>
      </c>
      <c r="D66" s="27" t="s">
        <v>890</v>
      </c>
      <c r="E66" s="28"/>
      <c r="F66" s="29"/>
      <c r="G66" s="16">
        <v>503</v>
      </c>
      <c r="H66" s="16">
        <v>503</v>
      </c>
      <c r="I66" s="16" t="s">
        <v>625</v>
      </c>
      <c r="J66" s="16" t="s">
        <v>891</v>
      </c>
      <c r="K66" s="16" t="s">
        <v>130</v>
      </c>
      <c r="L66" s="16">
        <v>250</v>
      </c>
      <c r="M66" s="6"/>
      <c r="N66" s="7"/>
      <c r="O66" s="7"/>
      <c r="P66" s="8"/>
      <c r="XFD66" s="9"/>
    </row>
    <row r="67" spans="2:16 16384:16384" ht="27.6" hidden="1" customHeight="1" x14ac:dyDescent="0.2">
      <c r="B67" s="4">
        <f t="shared" si="0"/>
        <v>53</v>
      </c>
      <c r="C67" s="16" t="s">
        <v>892</v>
      </c>
      <c r="D67" s="27" t="s">
        <v>893</v>
      </c>
      <c r="E67" s="28"/>
      <c r="F67" s="29"/>
      <c r="G67" s="16">
        <v>311</v>
      </c>
      <c r="H67" s="16">
        <v>311</v>
      </c>
      <c r="I67" s="4" t="s">
        <v>894</v>
      </c>
      <c r="J67" s="4" t="s">
        <v>895</v>
      </c>
      <c r="K67" s="16" t="s">
        <v>18</v>
      </c>
      <c r="L67" s="16">
        <v>152</v>
      </c>
      <c r="M67" s="6"/>
      <c r="N67" s="7"/>
      <c r="O67" s="7"/>
      <c r="P67" s="8"/>
      <c r="XFD67" s="9"/>
    </row>
    <row r="68" spans="2:16 16384:16384" ht="27.6" hidden="1" customHeight="1" x14ac:dyDescent="0.2">
      <c r="B68" s="4">
        <f t="shared" si="0"/>
        <v>54</v>
      </c>
      <c r="C68" s="16" t="s">
        <v>896</v>
      </c>
      <c r="D68" s="27" t="s">
        <v>897</v>
      </c>
      <c r="E68" s="28"/>
      <c r="F68" s="29"/>
      <c r="G68" s="16">
        <v>306</v>
      </c>
      <c r="H68" s="16">
        <v>306</v>
      </c>
      <c r="I68" s="4" t="s">
        <v>898</v>
      </c>
      <c r="J68" s="4" t="s">
        <v>899</v>
      </c>
      <c r="K68" s="16" t="s">
        <v>68</v>
      </c>
      <c r="L68" s="16">
        <v>301</v>
      </c>
      <c r="M68" s="6"/>
      <c r="N68" s="7"/>
      <c r="O68" s="7"/>
      <c r="P68" s="8"/>
      <c r="XFD68" s="9"/>
    </row>
    <row r="69" spans="2:16 16384:16384" ht="27.6" hidden="1" customHeight="1" x14ac:dyDescent="0.2">
      <c r="B69" s="4">
        <f t="shared" si="0"/>
        <v>55</v>
      </c>
      <c r="C69" s="16" t="s">
        <v>900</v>
      </c>
      <c r="D69" s="27" t="s">
        <v>901</v>
      </c>
      <c r="E69" s="28"/>
      <c r="F69" s="29"/>
      <c r="G69" s="16">
        <v>557</v>
      </c>
      <c r="H69" s="16">
        <v>557</v>
      </c>
      <c r="I69" s="19">
        <v>770.37</v>
      </c>
      <c r="J69" s="20">
        <v>36.914000000000001</v>
      </c>
      <c r="K69" s="16" t="s">
        <v>18</v>
      </c>
      <c r="L69" s="16">
        <v>275</v>
      </c>
      <c r="M69" s="6"/>
      <c r="N69" s="7"/>
      <c r="O69" s="7"/>
      <c r="P69" s="8"/>
      <c r="XFD69" s="9"/>
    </row>
    <row r="70" spans="2:16 16384:16384" ht="27.6" hidden="1" customHeight="1" x14ac:dyDescent="0.2">
      <c r="B70" s="4">
        <f t="shared" si="0"/>
        <v>56</v>
      </c>
      <c r="C70" s="16" t="s">
        <v>902</v>
      </c>
      <c r="D70" s="27" t="s">
        <v>903</v>
      </c>
      <c r="E70" s="28"/>
      <c r="F70" s="29"/>
      <c r="G70" s="16">
        <v>309</v>
      </c>
      <c r="H70" s="16">
        <v>309</v>
      </c>
      <c r="I70" s="4" t="s">
        <v>904</v>
      </c>
      <c r="J70" s="4" t="s">
        <v>905</v>
      </c>
      <c r="K70" s="16" t="s">
        <v>18</v>
      </c>
      <c r="L70" s="16">
        <v>151</v>
      </c>
      <c r="M70" s="6"/>
      <c r="N70" s="7"/>
      <c r="O70" s="7"/>
      <c r="P70" s="8"/>
      <c r="XFD70" s="9"/>
    </row>
    <row r="71" spans="2:16 16384:16384" ht="27.6" hidden="1" customHeight="1" x14ac:dyDescent="0.25">
      <c r="B71" s="4">
        <f t="shared" si="0"/>
        <v>57</v>
      </c>
      <c r="C71" s="21" t="s">
        <v>906</v>
      </c>
      <c r="D71" s="27" t="s">
        <v>907</v>
      </c>
      <c r="E71" s="28"/>
      <c r="F71" s="29"/>
      <c r="G71" s="16">
        <v>609</v>
      </c>
      <c r="H71" s="16">
        <v>609</v>
      </c>
      <c r="I71" s="16" t="s">
        <v>908</v>
      </c>
      <c r="J71" s="16" t="s">
        <v>462</v>
      </c>
      <c r="K71" s="16" t="s">
        <v>18</v>
      </c>
      <c r="L71" s="16">
        <v>302</v>
      </c>
      <c r="M71" s="6"/>
      <c r="N71" s="7"/>
      <c r="O71" s="7"/>
      <c r="P71" s="8"/>
      <c r="XFD71" s="9"/>
    </row>
    <row r="72" spans="2:16 16384:16384" ht="27.6" hidden="1" customHeight="1" x14ac:dyDescent="0.2">
      <c r="B72" s="4">
        <f t="shared" si="0"/>
        <v>58</v>
      </c>
      <c r="C72" s="16" t="s">
        <v>909</v>
      </c>
      <c r="D72" s="27" t="s">
        <v>910</v>
      </c>
      <c r="E72" s="28"/>
      <c r="F72" s="29"/>
      <c r="G72" s="16">
        <v>405</v>
      </c>
      <c r="H72" s="16">
        <v>405</v>
      </c>
      <c r="I72" s="19">
        <v>307.89</v>
      </c>
      <c r="J72" s="20">
        <v>22.946999999999999</v>
      </c>
      <c r="K72" s="16" t="s">
        <v>18</v>
      </c>
      <c r="L72" s="16">
        <v>198</v>
      </c>
      <c r="M72" s="6"/>
      <c r="N72" s="7"/>
      <c r="O72" s="7"/>
      <c r="P72" s="8"/>
      <c r="XFD72" s="9"/>
    </row>
    <row r="73" spans="2:16 16384:16384" ht="27.6" hidden="1" customHeight="1" x14ac:dyDescent="0.2">
      <c r="B73" s="4">
        <f t="shared" si="0"/>
        <v>59</v>
      </c>
      <c r="C73" s="16" t="s">
        <v>911</v>
      </c>
      <c r="D73" s="27" t="s">
        <v>912</v>
      </c>
      <c r="E73" s="28"/>
      <c r="F73" s="29"/>
      <c r="G73" s="16">
        <v>781</v>
      </c>
      <c r="H73" s="16">
        <v>781</v>
      </c>
      <c r="I73" s="19">
        <v>582.11</v>
      </c>
      <c r="J73" s="20">
        <v>47.573</v>
      </c>
      <c r="K73" s="16" t="s">
        <v>18</v>
      </c>
      <c r="L73" s="16">
        <v>388</v>
      </c>
      <c r="M73" s="6"/>
      <c r="N73" s="7"/>
      <c r="O73" s="7"/>
      <c r="P73" s="8"/>
      <c r="XFD73" s="9"/>
    </row>
    <row r="74" spans="2:16 16384:16384" ht="27.6" customHeight="1" x14ac:dyDescent="0.2">
      <c r="B74" s="4">
        <f t="shared" si="0"/>
        <v>60</v>
      </c>
      <c r="C74" s="16" t="s">
        <v>913</v>
      </c>
      <c r="D74" s="27" t="s">
        <v>914</v>
      </c>
      <c r="E74" s="28"/>
      <c r="F74" s="29"/>
      <c r="G74" s="16">
        <v>609</v>
      </c>
      <c r="H74" s="16">
        <v>609</v>
      </c>
      <c r="I74" s="4" t="s">
        <v>112</v>
      </c>
      <c r="J74" s="4" t="s">
        <v>915</v>
      </c>
      <c r="K74" s="16" t="s">
        <v>130</v>
      </c>
      <c r="L74" s="16">
        <v>300</v>
      </c>
      <c r="M74" s="6"/>
      <c r="N74" s="7"/>
      <c r="O74" s="7"/>
      <c r="P74" s="8"/>
      <c r="XFD74" s="9"/>
    </row>
    <row r="75" spans="2:16 16384:16384" ht="27.6" hidden="1" customHeight="1" x14ac:dyDescent="0.2">
      <c r="B75" s="4">
        <f t="shared" si="0"/>
        <v>61</v>
      </c>
      <c r="C75" s="16" t="s">
        <v>916</v>
      </c>
      <c r="D75" s="27" t="s">
        <v>917</v>
      </c>
      <c r="E75" s="28"/>
      <c r="F75" s="29"/>
      <c r="G75" s="16">
        <v>609</v>
      </c>
      <c r="H75" s="16">
        <v>609</v>
      </c>
      <c r="I75" s="4" t="s">
        <v>918</v>
      </c>
      <c r="J75" s="4" t="s">
        <v>919</v>
      </c>
      <c r="K75" s="16" t="s">
        <v>18</v>
      </c>
      <c r="L75" s="16">
        <v>301</v>
      </c>
      <c r="M75" s="6"/>
      <c r="N75" s="7"/>
      <c r="O75" s="7"/>
      <c r="P75" s="8"/>
      <c r="XFD75" s="9"/>
    </row>
    <row r="76" spans="2:16 16384:16384" ht="27.6" hidden="1" customHeight="1" x14ac:dyDescent="0.2">
      <c r="B76" s="4">
        <f t="shared" si="0"/>
        <v>62</v>
      </c>
      <c r="C76" s="16" t="s">
        <v>920</v>
      </c>
      <c r="D76" s="27" t="s">
        <v>921</v>
      </c>
      <c r="E76" s="28"/>
      <c r="F76" s="29"/>
      <c r="G76" s="16">
        <v>247</v>
      </c>
      <c r="H76" s="16">
        <v>247</v>
      </c>
      <c r="I76" s="4" t="s">
        <v>922</v>
      </c>
      <c r="J76" s="4" t="s">
        <v>923</v>
      </c>
      <c r="K76" s="16" t="s">
        <v>18</v>
      </c>
      <c r="L76" s="16">
        <v>119</v>
      </c>
      <c r="M76" s="6"/>
      <c r="N76" s="7"/>
      <c r="O76" s="7"/>
      <c r="P76" s="8"/>
      <c r="XFD76" s="9"/>
    </row>
    <row r="77" spans="2:16 16384:16384" ht="27.6" hidden="1" customHeight="1" x14ac:dyDescent="0.2">
      <c r="B77" s="4">
        <f t="shared" si="0"/>
        <v>63</v>
      </c>
      <c r="C77" s="16" t="s">
        <v>924</v>
      </c>
      <c r="D77" s="27" t="s">
        <v>925</v>
      </c>
      <c r="E77" s="28"/>
      <c r="F77" s="29"/>
      <c r="G77" s="16">
        <v>160</v>
      </c>
      <c r="H77" s="16">
        <v>160</v>
      </c>
      <c r="I77" s="4" t="s">
        <v>926</v>
      </c>
      <c r="J77" s="4" t="s">
        <v>927</v>
      </c>
      <c r="K77" s="16" t="s">
        <v>68</v>
      </c>
      <c r="L77" s="16">
        <v>79</v>
      </c>
      <c r="M77" s="6"/>
      <c r="N77" s="7"/>
      <c r="O77" s="7"/>
      <c r="P77" s="8"/>
      <c r="XFD77" s="9"/>
    </row>
    <row r="78" spans="2:16 16384:16384" s="10" customFormat="1" ht="18.75" hidden="1" customHeight="1" x14ac:dyDescent="0.25">
      <c r="B78" s="44" t="s">
        <v>19</v>
      </c>
      <c r="C78" s="44"/>
      <c r="D78" s="44"/>
      <c r="E78" s="44"/>
      <c r="F78" s="44"/>
      <c r="G78" s="11">
        <f>SUM(G15:G77)</f>
        <v>36061</v>
      </c>
      <c r="H78" s="11">
        <f>SUM(H15:H77)</f>
        <v>36061</v>
      </c>
      <c r="I78" s="11"/>
      <c r="J78" s="11"/>
      <c r="K78" s="11"/>
      <c r="L78" s="11">
        <f>SUM(L15:L77)</f>
        <v>18671</v>
      </c>
      <c r="M78" s="6"/>
      <c r="N78" s="7"/>
      <c r="O78" s="7"/>
      <c r="P78" s="8"/>
    </row>
    <row r="80" spans="2:16 16384:16384" s="10" customFormat="1" ht="24.75" customHeight="1" x14ac:dyDescent="0.25">
      <c r="C80" s="45" t="s">
        <v>20</v>
      </c>
      <c r="D80" s="45"/>
      <c r="E80" s="45"/>
      <c r="F80" s="45"/>
      <c r="L80" s="45" t="s">
        <v>21</v>
      </c>
      <c r="M80" s="45"/>
      <c r="N80" s="45"/>
      <c r="O80" s="45"/>
    </row>
    <row r="81" spans="3:15" ht="19.899999999999999" customHeight="1" x14ac:dyDescent="0.2">
      <c r="C81" s="5" t="s">
        <v>22</v>
      </c>
      <c r="D81" s="46" t="s">
        <v>23</v>
      </c>
      <c r="E81" s="46"/>
      <c r="F81" s="46"/>
      <c r="G81" s="10"/>
      <c r="H81" s="10"/>
      <c r="I81" s="10"/>
      <c r="J81" s="10"/>
      <c r="K81" s="10"/>
      <c r="L81" s="5" t="s">
        <v>22</v>
      </c>
      <c r="M81" s="46" t="s">
        <v>24</v>
      </c>
      <c r="N81" s="46"/>
      <c r="O81" s="46"/>
    </row>
    <row r="82" spans="3:15" ht="18.600000000000001" customHeight="1" x14ac:dyDescent="0.2">
      <c r="C82" s="5" t="s">
        <v>25</v>
      </c>
      <c r="D82" s="46" t="s">
        <v>26</v>
      </c>
      <c r="E82" s="46"/>
      <c r="F82" s="46"/>
      <c r="G82" s="10"/>
      <c r="H82" s="10"/>
      <c r="I82" s="10"/>
      <c r="J82" s="10"/>
      <c r="K82" s="10"/>
      <c r="L82" s="5" t="s">
        <v>25</v>
      </c>
      <c r="M82" s="47" t="s">
        <v>27</v>
      </c>
      <c r="N82" s="47"/>
      <c r="O82" s="47"/>
    </row>
    <row r="83" spans="3:15" x14ac:dyDescent="0.2">
      <c r="C83" s="5" t="s">
        <v>28</v>
      </c>
      <c r="D83" s="48"/>
      <c r="E83" s="48"/>
      <c r="F83" s="48"/>
      <c r="G83" s="10"/>
      <c r="H83" s="10"/>
      <c r="I83" s="10"/>
      <c r="J83" s="10"/>
      <c r="K83" s="10"/>
      <c r="L83" s="5" t="s">
        <v>28</v>
      </c>
      <c r="M83" s="49"/>
      <c r="N83" s="46"/>
      <c r="O83" s="46"/>
    </row>
    <row r="84" spans="3:15" x14ac:dyDescent="0.2">
      <c r="C84" s="5" t="s">
        <v>29</v>
      </c>
      <c r="D84" s="46"/>
      <c r="E84" s="46"/>
      <c r="F84" s="46"/>
      <c r="G84" s="10"/>
      <c r="H84" s="10"/>
      <c r="I84" s="10"/>
      <c r="J84" s="10"/>
      <c r="K84" s="10"/>
      <c r="L84" s="5" t="s">
        <v>29</v>
      </c>
      <c r="M84" s="46"/>
      <c r="N84" s="46"/>
      <c r="O84" s="46"/>
    </row>
    <row r="96" spans="3:15" x14ac:dyDescent="0.2">
      <c r="D96" s="12"/>
    </row>
  </sheetData>
  <autoFilter ref="B14:XFD78" xr:uid="{9862A219-F5BB-49FE-BCAE-99749B16237A}">
    <filterColumn colId="2" showButton="0"/>
    <filterColumn colId="3" showButton="0"/>
    <filterColumn colId="9">
      <filters>
        <filter val="ALTO"/>
      </filters>
    </filterColumn>
    <filterColumn colId="11" showButton="0"/>
    <filterColumn colId="12" showButton="0"/>
    <filterColumn colId="13" showButton="0"/>
  </autoFilter>
  <mergeCells count="92">
    <mergeCell ref="D84:F84"/>
    <mergeCell ref="M84:O84"/>
    <mergeCell ref="D81:F81"/>
    <mergeCell ref="M81:O81"/>
    <mergeCell ref="D82:F82"/>
    <mergeCell ref="M82:O82"/>
    <mergeCell ref="D83:F83"/>
    <mergeCell ref="M83:O83"/>
    <mergeCell ref="L80:O80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B78:F78"/>
    <mergeCell ref="C80:F80"/>
    <mergeCell ref="D68:F68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56:F56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44:F44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32:F32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20:F20"/>
    <mergeCell ref="B11:D11"/>
    <mergeCell ref="E11:P11"/>
    <mergeCell ref="B12:D12"/>
    <mergeCell ref="E12:P12"/>
    <mergeCell ref="D14:F14"/>
    <mergeCell ref="M14:P14"/>
    <mergeCell ref="D15:F15"/>
    <mergeCell ref="D16:F16"/>
    <mergeCell ref="D17:F17"/>
    <mergeCell ref="D18:F18"/>
    <mergeCell ref="D19:F19"/>
    <mergeCell ref="N7:O7"/>
    <mergeCell ref="B8:D8"/>
    <mergeCell ref="B9:D9"/>
    <mergeCell ref="E9:P9"/>
    <mergeCell ref="B10:D10"/>
    <mergeCell ref="E10:P10"/>
    <mergeCell ref="N6:O6"/>
    <mergeCell ref="B2:D4"/>
    <mergeCell ref="E2:M2"/>
    <mergeCell ref="N2:P4"/>
    <mergeCell ref="E3:M3"/>
    <mergeCell ref="E4:M4"/>
  </mergeCells>
  <conditionalFormatting sqref="C15:C26 C32:C77">
    <cfRule type="duplicateValues" dxfId="5" priority="2"/>
  </conditionalFormatting>
  <conditionalFormatting sqref="C27:C31">
    <cfRule type="duplicateValues" dxfId="4" priority="1"/>
  </conditionalFormatting>
  <pageMargins left="0.7" right="0.7" top="0.75" bottom="0.75" header="0.3" footer="0.3"/>
  <pageSetup paperSize="9" scale="4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EF8D-AEDB-4F19-8CF9-01EF833960D7}">
  <sheetPr filterMode="1"/>
  <dimension ref="B2:XFD70"/>
  <sheetViews>
    <sheetView view="pageBreakPreview" topLeftCell="A6" zoomScale="90" zoomScaleNormal="70" zoomScaleSheetLayoutView="90" workbookViewId="0">
      <selection activeCell="K15" sqref="K15:K45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3.140625" style="1" hidden="1" customWidth="1"/>
    <col min="8" max="8" width="14.85546875" style="1" hidden="1" customWidth="1"/>
    <col min="9" max="9" width="11.28515625" style="1" hidden="1" customWidth="1"/>
    <col min="10" max="10" width="10.85546875" style="1" hidden="1" customWidth="1"/>
    <col min="11" max="11" width="14.7109375" style="1" bestFit="1" customWidth="1"/>
    <col min="12" max="12" width="12.85546875" style="1" customWidth="1"/>
    <col min="13" max="13" width="17.7109375" style="1" customWidth="1"/>
    <col min="14" max="14" width="12.28515625" style="1" customWidth="1"/>
    <col min="15" max="15" width="12.42578125" style="1" customWidth="1"/>
    <col min="16" max="16" width="11.28515625" style="1" bestFit="1" customWidth="1"/>
    <col min="17" max="17" width="1.5703125" style="1" customWidth="1"/>
    <col min="18" max="16382" width="10.85546875" style="1" hidden="1"/>
    <col min="16383" max="16383" width="3.28515625" style="1" customWidth="1"/>
    <col min="16384" max="16384" width="41.42578125" style="1" customWidth="1"/>
  </cols>
  <sheetData>
    <row r="2" spans="2:16 16384:16384" ht="18" customHeight="1" x14ac:dyDescent="0.2">
      <c r="B2" s="31"/>
      <c r="C2" s="31"/>
      <c r="D2" s="31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</row>
    <row r="3" spans="2:16 16384:16384" ht="18" customHeight="1" x14ac:dyDescent="0.2">
      <c r="B3" s="31"/>
      <c r="C3" s="31"/>
      <c r="D3" s="31"/>
      <c r="E3" s="42" t="s">
        <v>1</v>
      </c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</row>
    <row r="4" spans="2:16 16384:16384" ht="18" customHeight="1" x14ac:dyDescent="0.2">
      <c r="B4" s="31"/>
      <c r="C4" s="31"/>
      <c r="D4" s="31"/>
      <c r="E4" s="42" t="s">
        <v>2</v>
      </c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</row>
    <row r="5" spans="2:16 16384:16384" ht="7.5" customHeight="1" x14ac:dyDescent="0.2"/>
    <row r="6" spans="2:16 16384:16384" ht="14.25" customHeight="1" x14ac:dyDescent="0.2">
      <c r="N6" s="26" t="s">
        <v>3</v>
      </c>
      <c r="O6" s="26"/>
      <c r="P6" s="3">
        <f>Acta_14!P6</f>
        <v>45975</v>
      </c>
    </row>
    <row r="7" spans="2:16 16384:16384" ht="14.25" customHeight="1" x14ac:dyDescent="0.2">
      <c r="N7" s="26" t="s">
        <v>4</v>
      </c>
      <c r="O7" s="26"/>
      <c r="P7" s="4">
        <v>20</v>
      </c>
    </row>
    <row r="8" spans="2:16 16384:16384" ht="7.5" customHeight="1" x14ac:dyDescent="0.2">
      <c r="B8" s="30"/>
      <c r="C8" s="30"/>
      <c r="D8" s="30"/>
    </row>
    <row r="9" spans="2:16 16384:16384" x14ac:dyDescent="0.2">
      <c r="B9" s="26" t="s">
        <v>5</v>
      </c>
      <c r="C9" s="26"/>
      <c r="D9" s="26"/>
      <c r="E9" s="31" t="s">
        <v>928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 16384:16384" x14ac:dyDescent="0.2">
      <c r="B10" s="26" t="s">
        <v>6</v>
      </c>
      <c r="C10" s="26"/>
      <c r="D10" s="26"/>
      <c r="E10" s="31">
        <v>37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 16384:16384" x14ac:dyDescent="0.2">
      <c r="B11" s="26" t="s">
        <v>7</v>
      </c>
      <c r="C11" s="26"/>
      <c r="D11" s="26"/>
      <c r="E11" s="32">
        <f>L52</f>
        <v>8247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 16384:16384" hidden="1" x14ac:dyDescent="0.2">
      <c r="B12" s="33" t="s">
        <v>8</v>
      </c>
      <c r="C12" s="34"/>
      <c r="D12" s="35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 16384:16384" ht="7.5" customHeight="1" x14ac:dyDescent="0.2"/>
    <row r="14" spans="2:16 16384:16384" ht="29.25" customHeight="1" x14ac:dyDescent="0.2">
      <c r="B14" s="5" t="s">
        <v>9</v>
      </c>
      <c r="C14" s="5" t="s">
        <v>10</v>
      </c>
      <c r="D14" s="39" t="s">
        <v>11</v>
      </c>
      <c r="E14" s="40"/>
      <c r="F14" s="41"/>
      <c r="G14" s="2" t="s">
        <v>12</v>
      </c>
      <c r="H14" s="2" t="s">
        <v>13</v>
      </c>
      <c r="I14" s="2" t="s">
        <v>14</v>
      </c>
      <c r="J14" s="2" t="s">
        <v>15</v>
      </c>
      <c r="K14" s="2" t="s">
        <v>16</v>
      </c>
      <c r="L14" s="2" t="s">
        <v>7</v>
      </c>
      <c r="M14" s="39" t="s">
        <v>17</v>
      </c>
      <c r="N14" s="40"/>
      <c r="O14" s="40"/>
      <c r="P14" s="41"/>
    </row>
    <row r="15" spans="2:16 16384:16384" ht="27.6" hidden="1" customHeight="1" x14ac:dyDescent="0.2">
      <c r="B15" s="4">
        <v>1</v>
      </c>
      <c r="C15" s="13" t="s">
        <v>929</v>
      </c>
      <c r="D15" s="27" t="s">
        <v>930</v>
      </c>
      <c r="E15" s="28"/>
      <c r="F15" s="29"/>
      <c r="G15" s="16">
        <v>410</v>
      </c>
      <c r="H15" s="16">
        <v>410</v>
      </c>
      <c r="I15" s="16" t="s">
        <v>397</v>
      </c>
      <c r="J15" s="16" t="s">
        <v>420</v>
      </c>
      <c r="K15" s="16" t="s">
        <v>68</v>
      </c>
      <c r="L15" s="16">
        <v>204</v>
      </c>
      <c r="M15" s="6"/>
      <c r="N15" s="7"/>
      <c r="O15" s="7"/>
      <c r="P15" s="8"/>
      <c r="XFD15" s="9"/>
    </row>
    <row r="16" spans="2:16 16384:16384" ht="27.6" hidden="1" customHeight="1" x14ac:dyDescent="0.2">
      <c r="B16" s="4">
        <f>1+B15</f>
        <v>2</v>
      </c>
      <c r="C16" s="13" t="s">
        <v>931</v>
      </c>
      <c r="D16" s="27" t="s">
        <v>932</v>
      </c>
      <c r="E16" s="28"/>
      <c r="F16" s="29"/>
      <c r="G16" s="16">
        <v>266</v>
      </c>
      <c r="H16" s="16">
        <v>266</v>
      </c>
      <c r="I16" s="16" t="s">
        <v>933</v>
      </c>
      <c r="J16" s="16" t="s">
        <v>934</v>
      </c>
      <c r="K16" s="16" t="s">
        <v>68</v>
      </c>
      <c r="L16" s="16">
        <v>131</v>
      </c>
      <c r="M16" s="6"/>
      <c r="N16" s="7"/>
      <c r="O16" s="7"/>
      <c r="P16" s="8"/>
      <c r="XFD16" s="9"/>
    </row>
    <row r="17" spans="2:16 16384:16384" ht="27.6" hidden="1" customHeight="1" x14ac:dyDescent="0.2">
      <c r="B17" s="4">
        <f t="shared" ref="B17:B51" si="0">1+B16</f>
        <v>3</v>
      </c>
      <c r="C17" s="13" t="s">
        <v>935</v>
      </c>
      <c r="D17" s="27" t="s">
        <v>936</v>
      </c>
      <c r="E17" s="28"/>
      <c r="F17" s="29"/>
      <c r="G17" s="16">
        <v>202</v>
      </c>
      <c r="H17" s="16">
        <v>202</v>
      </c>
      <c r="I17" s="16">
        <v>291.95</v>
      </c>
      <c r="J17" s="16">
        <v>10.529</v>
      </c>
      <c r="K17" s="16" t="s">
        <v>18</v>
      </c>
      <c r="L17" s="16">
        <v>100</v>
      </c>
      <c r="M17" s="6"/>
      <c r="N17" s="7"/>
      <c r="O17" s="7"/>
      <c r="P17" s="8"/>
      <c r="XFD17" s="9"/>
    </row>
    <row r="18" spans="2:16 16384:16384" ht="27.6" customHeight="1" x14ac:dyDescent="0.2">
      <c r="B18" s="4">
        <f t="shared" si="0"/>
        <v>4</v>
      </c>
      <c r="C18" s="13" t="s">
        <v>937</v>
      </c>
      <c r="D18" s="27" t="s">
        <v>938</v>
      </c>
      <c r="E18" s="28"/>
      <c r="F18" s="29"/>
      <c r="G18" s="16">
        <v>430</v>
      </c>
      <c r="H18" s="16">
        <v>430</v>
      </c>
      <c r="I18" s="16" t="s">
        <v>939</v>
      </c>
      <c r="J18" s="16" t="s">
        <v>940</v>
      </c>
      <c r="K18" s="16" t="s">
        <v>130</v>
      </c>
      <c r="L18" s="16">
        <v>214</v>
      </c>
      <c r="M18" s="6"/>
      <c r="N18" s="7"/>
      <c r="O18" s="7"/>
      <c r="P18" s="8"/>
      <c r="XFD18" s="9"/>
    </row>
    <row r="19" spans="2:16 16384:16384" ht="27.6" customHeight="1" x14ac:dyDescent="0.2">
      <c r="B19" s="4">
        <f t="shared" si="0"/>
        <v>5</v>
      </c>
      <c r="C19" s="13" t="s">
        <v>941</v>
      </c>
      <c r="D19" s="27" t="s">
        <v>942</v>
      </c>
      <c r="E19" s="28"/>
      <c r="F19" s="29"/>
      <c r="G19" s="16">
        <v>300</v>
      </c>
      <c r="H19" s="16">
        <v>300</v>
      </c>
      <c r="I19" s="16" t="s">
        <v>943</v>
      </c>
      <c r="J19" s="16" t="s">
        <v>944</v>
      </c>
      <c r="K19" s="16" t="s">
        <v>130</v>
      </c>
      <c r="L19" s="16">
        <v>148</v>
      </c>
      <c r="M19" s="6"/>
      <c r="N19" s="7"/>
      <c r="O19" s="7"/>
      <c r="P19" s="8"/>
      <c r="XFD19" s="9"/>
    </row>
    <row r="20" spans="2:16 16384:16384" ht="27.6" hidden="1" customHeight="1" x14ac:dyDescent="0.2">
      <c r="B20" s="4">
        <f t="shared" si="0"/>
        <v>6</v>
      </c>
      <c r="C20" s="13" t="s">
        <v>945</v>
      </c>
      <c r="D20" s="27" t="s">
        <v>946</v>
      </c>
      <c r="E20" s="28"/>
      <c r="F20" s="29"/>
      <c r="G20" s="16">
        <v>502</v>
      </c>
      <c r="H20" s="16">
        <v>502</v>
      </c>
      <c r="I20" s="16">
        <v>890.81</v>
      </c>
      <c r="J20" s="16">
        <v>43.56</v>
      </c>
      <c r="K20" s="16" t="s">
        <v>68</v>
      </c>
      <c r="L20" s="16">
        <v>250</v>
      </c>
      <c r="M20" s="6"/>
      <c r="N20" s="7"/>
      <c r="O20" s="7"/>
      <c r="P20" s="8"/>
      <c r="XFD20" s="9"/>
    </row>
    <row r="21" spans="2:16 16384:16384" ht="27.6" customHeight="1" x14ac:dyDescent="0.2">
      <c r="B21" s="4">
        <f t="shared" si="0"/>
        <v>7</v>
      </c>
      <c r="C21" s="13" t="s">
        <v>947</v>
      </c>
      <c r="D21" s="27" t="s">
        <v>948</v>
      </c>
      <c r="E21" s="28"/>
      <c r="F21" s="29"/>
      <c r="G21" s="16">
        <v>452</v>
      </c>
      <c r="H21" s="16">
        <v>452</v>
      </c>
      <c r="I21" s="16" t="s">
        <v>226</v>
      </c>
      <c r="J21" s="16" t="s">
        <v>949</v>
      </c>
      <c r="K21" s="16" t="s">
        <v>130</v>
      </c>
      <c r="L21" s="16">
        <v>225</v>
      </c>
      <c r="M21" s="6"/>
      <c r="N21" s="7"/>
      <c r="O21" s="7"/>
      <c r="P21" s="8"/>
      <c r="XFD21" s="9"/>
    </row>
    <row r="22" spans="2:16 16384:16384" ht="27.6" customHeight="1" x14ac:dyDescent="0.2">
      <c r="B22" s="4">
        <f t="shared" si="0"/>
        <v>8</v>
      </c>
      <c r="C22" s="13" t="s">
        <v>950</v>
      </c>
      <c r="D22" s="27" t="s">
        <v>951</v>
      </c>
      <c r="E22" s="28"/>
      <c r="F22" s="29"/>
      <c r="G22" s="16">
        <v>586</v>
      </c>
      <c r="H22" s="16">
        <v>586</v>
      </c>
      <c r="I22" s="16" t="s">
        <v>952</v>
      </c>
      <c r="J22" s="16" t="s">
        <v>953</v>
      </c>
      <c r="K22" s="16" t="s">
        <v>130</v>
      </c>
      <c r="L22" s="16">
        <v>291</v>
      </c>
      <c r="M22" s="6"/>
      <c r="N22" s="7"/>
      <c r="O22" s="7"/>
      <c r="P22" s="8"/>
      <c r="XFD22" s="9"/>
    </row>
    <row r="23" spans="2:16 16384:16384" ht="27.6" hidden="1" customHeight="1" x14ac:dyDescent="0.2">
      <c r="B23" s="4">
        <f t="shared" si="0"/>
        <v>9</v>
      </c>
      <c r="C23" s="13" t="s">
        <v>954</v>
      </c>
      <c r="D23" s="27" t="s">
        <v>955</v>
      </c>
      <c r="E23" s="28"/>
      <c r="F23" s="29"/>
      <c r="G23" s="16">
        <v>636</v>
      </c>
      <c r="H23" s="16">
        <v>636</v>
      </c>
      <c r="I23" s="16" t="s">
        <v>956</v>
      </c>
      <c r="J23" s="16" t="s">
        <v>957</v>
      </c>
      <c r="K23" s="16" t="s">
        <v>68</v>
      </c>
      <c r="L23" s="16">
        <v>317</v>
      </c>
      <c r="M23" s="6"/>
      <c r="N23" s="7"/>
      <c r="O23" s="7"/>
      <c r="P23" s="8"/>
      <c r="XFD23" s="9"/>
    </row>
    <row r="24" spans="2:16 16384:16384" ht="27.6" hidden="1" customHeight="1" x14ac:dyDescent="0.2">
      <c r="B24" s="4">
        <f t="shared" si="0"/>
        <v>10</v>
      </c>
      <c r="C24" s="13" t="s">
        <v>958</v>
      </c>
      <c r="D24" s="27" t="s">
        <v>959</v>
      </c>
      <c r="E24" s="28"/>
      <c r="F24" s="29"/>
      <c r="G24" s="16">
        <v>650</v>
      </c>
      <c r="H24" s="16">
        <v>650</v>
      </c>
      <c r="I24" s="16" t="s">
        <v>960</v>
      </c>
      <c r="J24" s="16" t="s">
        <v>961</v>
      </c>
      <c r="K24" s="16" t="s">
        <v>68</v>
      </c>
      <c r="L24" s="16">
        <v>324</v>
      </c>
      <c r="M24" s="6"/>
      <c r="N24" s="7"/>
      <c r="O24" s="7"/>
      <c r="P24" s="8"/>
      <c r="XFD24" s="9"/>
    </row>
    <row r="25" spans="2:16 16384:16384" ht="27.6" customHeight="1" x14ac:dyDescent="0.2">
      <c r="B25" s="4">
        <f t="shared" si="0"/>
        <v>11</v>
      </c>
      <c r="C25" s="13" t="s">
        <v>962</v>
      </c>
      <c r="D25" s="27" t="s">
        <v>963</v>
      </c>
      <c r="E25" s="28"/>
      <c r="F25" s="29"/>
      <c r="G25" s="16">
        <v>438</v>
      </c>
      <c r="H25" s="16">
        <v>438</v>
      </c>
      <c r="I25" s="16" t="s">
        <v>964</v>
      </c>
      <c r="J25" s="16" t="s">
        <v>965</v>
      </c>
      <c r="K25" s="16" t="s">
        <v>130</v>
      </c>
      <c r="L25" s="16">
        <v>218</v>
      </c>
      <c r="M25" s="6"/>
      <c r="N25" s="7"/>
      <c r="O25" s="7"/>
      <c r="P25" s="8"/>
      <c r="XFD25" s="9"/>
    </row>
    <row r="26" spans="2:16 16384:16384" ht="27.6" customHeight="1" x14ac:dyDescent="0.2">
      <c r="B26" s="4">
        <f t="shared" si="0"/>
        <v>12</v>
      </c>
      <c r="C26" s="13" t="s">
        <v>966</v>
      </c>
      <c r="D26" s="27" t="s">
        <v>967</v>
      </c>
      <c r="E26" s="28"/>
      <c r="F26" s="29"/>
      <c r="G26" s="16">
        <v>416</v>
      </c>
      <c r="H26" s="16">
        <v>416</v>
      </c>
      <c r="I26" s="16" t="s">
        <v>968</v>
      </c>
      <c r="J26" s="16" t="s">
        <v>969</v>
      </c>
      <c r="K26" s="16" t="s">
        <v>130</v>
      </c>
      <c r="L26" s="16">
        <v>207</v>
      </c>
      <c r="M26" s="6"/>
      <c r="N26" s="7"/>
      <c r="O26" s="7"/>
      <c r="P26" s="8"/>
      <c r="XFD26" s="9"/>
    </row>
    <row r="27" spans="2:16 16384:16384" ht="27.6" customHeight="1" x14ac:dyDescent="0.2">
      <c r="B27" s="4">
        <f t="shared" si="0"/>
        <v>13</v>
      </c>
      <c r="C27" s="13" t="s">
        <v>970</v>
      </c>
      <c r="D27" s="27" t="s">
        <v>971</v>
      </c>
      <c r="E27" s="28"/>
      <c r="F27" s="29"/>
      <c r="G27" s="16">
        <v>105</v>
      </c>
      <c r="H27" s="16">
        <v>105</v>
      </c>
      <c r="I27" s="16" t="s">
        <v>972</v>
      </c>
      <c r="J27" s="16" t="s">
        <v>973</v>
      </c>
      <c r="K27" s="16" t="s">
        <v>130</v>
      </c>
      <c r="L27" s="16">
        <v>100</v>
      </c>
      <c r="M27" s="6"/>
      <c r="N27" s="7"/>
      <c r="O27" s="7"/>
      <c r="P27" s="8"/>
      <c r="XFD27" s="9"/>
    </row>
    <row r="28" spans="2:16 16384:16384" ht="27.6" hidden="1" customHeight="1" x14ac:dyDescent="0.2">
      <c r="B28" s="4">
        <f t="shared" si="0"/>
        <v>14</v>
      </c>
      <c r="C28" s="13" t="s">
        <v>974</v>
      </c>
      <c r="D28" s="27" t="s">
        <v>975</v>
      </c>
      <c r="E28" s="28"/>
      <c r="F28" s="29"/>
      <c r="G28" s="16">
        <v>196</v>
      </c>
      <c r="H28" s="16">
        <v>196</v>
      </c>
      <c r="I28" s="16" t="s">
        <v>976</v>
      </c>
      <c r="J28" s="16" t="s">
        <v>977</v>
      </c>
      <c r="K28" s="16" t="s">
        <v>68</v>
      </c>
      <c r="L28" s="16">
        <v>190</v>
      </c>
      <c r="M28" s="6"/>
      <c r="N28" s="7"/>
      <c r="O28" s="7"/>
      <c r="P28" s="8"/>
      <c r="XFD28" s="9"/>
    </row>
    <row r="29" spans="2:16 16384:16384" ht="27.6" hidden="1" customHeight="1" x14ac:dyDescent="0.2">
      <c r="B29" s="4">
        <f t="shared" si="0"/>
        <v>15</v>
      </c>
      <c r="C29" s="13" t="s">
        <v>978</v>
      </c>
      <c r="D29" s="27" t="s">
        <v>979</v>
      </c>
      <c r="E29" s="28"/>
      <c r="F29" s="29"/>
      <c r="G29" s="16">
        <v>216</v>
      </c>
      <c r="H29" s="16">
        <v>216</v>
      </c>
      <c r="I29" s="16" t="s">
        <v>980</v>
      </c>
      <c r="J29" s="16" t="s">
        <v>981</v>
      </c>
      <c r="K29" s="16" t="s">
        <v>68</v>
      </c>
      <c r="L29" s="16">
        <v>207</v>
      </c>
      <c r="M29" s="6"/>
      <c r="N29" s="7"/>
      <c r="O29" s="7"/>
      <c r="P29" s="8"/>
      <c r="XFD29" s="9"/>
    </row>
    <row r="30" spans="2:16 16384:16384" ht="27.6" hidden="1" customHeight="1" x14ac:dyDescent="0.2">
      <c r="B30" s="4">
        <f t="shared" si="0"/>
        <v>16</v>
      </c>
      <c r="C30" s="13" t="s">
        <v>982</v>
      </c>
      <c r="D30" s="27" t="s">
        <v>983</v>
      </c>
      <c r="E30" s="28"/>
      <c r="F30" s="29"/>
      <c r="G30" s="16">
        <v>223</v>
      </c>
      <c r="H30" s="16">
        <v>223</v>
      </c>
      <c r="I30" s="16">
        <v>857</v>
      </c>
      <c r="J30" s="16">
        <v>30.821999999999999</v>
      </c>
      <c r="K30" s="16" t="s">
        <v>18</v>
      </c>
      <c r="L30" s="16">
        <v>218</v>
      </c>
      <c r="M30" s="6"/>
      <c r="N30" s="7"/>
      <c r="O30" s="7"/>
      <c r="P30" s="8"/>
      <c r="XFD30" s="9"/>
    </row>
    <row r="31" spans="2:16 16384:16384" ht="27.6" hidden="1" customHeight="1" x14ac:dyDescent="0.2">
      <c r="B31" s="4">
        <f t="shared" si="0"/>
        <v>17</v>
      </c>
      <c r="C31" s="13" t="s">
        <v>984</v>
      </c>
      <c r="D31" s="27" t="s">
        <v>985</v>
      </c>
      <c r="E31" s="28"/>
      <c r="F31" s="29"/>
      <c r="G31" s="16">
        <v>213</v>
      </c>
      <c r="H31" s="16">
        <v>213</v>
      </c>
      <c r="I31" s="16" t="s">
        <v>986</v>
      </c>
      <c r="J31" s="16" t="s">
        <v>987</v>
      </c>
      <c r="K31" s="16" t="s">
        <v>18</v>
      </c>
      <c r="L31" s="16">
        <v>208</v>
      </c>
      <c r="M31" s="6"/>
      <c r="N31" s="7"/>
      <c r="O31" s="7"/>
      <c r="P31" s="8"/>
      <c r="XFD31" s="9"/>
    </row>
    <row r="32" spans="2:16 16384:16384" ht="27.6" hidden="1" customHeight="1" x14ac:dyDescent="0.25">
      <c r="B32" s="4">
        <f t="shared" si="0"/>
        <v>18</v>
      </c>
      <c r="C32" s="18" t="s">
        <v>988</v>
      </c>
      <c r="D32" s="27" t="s">
        <v>989</v>
      </c>
      <c r="E32" s="28"/>
      <c r="F32" s="29"/>
      <c r="G32" s="16">
        <v>208</v>
      </c>
      <c r="H32" s="16">
        <v>208</v>
      </c>
      <c r="I32" s="16" t="s">
        <v>990</v>
      </c>
      <c r="J32" s="16" t="s">
        <v>991</v>
      </c>
      <c r="K32" s="16" t="s">
        <v>18</v>
      </c>
      <c r="L32" s="16">
        <v>203</v>
      </c>
      <c r="M32" s="6"/>
      <c r="N32" s="7"/>
      <c r="O32" s="7"/>
      <c r="P32" s="8"/>
      <c r="XFD32" s="9"/>
    </row>
    <row r="33" spans="2:16 16384:16384" ht="27.6" hidden="1" customHeight="1" x14ac:dyDescent="0.2">
      <c r="B33" s="4">
        <f t="shared" si="0"/>
        <v>19</v>
      </c>
      <c r="C33" s="13" t="s">
        <v>992</v>
      </c>
      <c r="D33" s="27" t="s">
        <v>993</v>
      </c>
      <c r="E33" s="28"/>
      <c r="F33" s="29"/>
      <c r="G33" s="16">
        <v>308</v>
      </c>
      <c r="H33" s="16">
        <v>308</v>
      </c>
      <c r="I33" s="16" t="s">
        <v>674</v>
      </c>
      <c r="J33" s="16" t="s">
        <v>994</v>
      </c>
      <c r="K33" s="16" t="s">
        <v>18</v>
      </c>
      <c r="L33" s="16">
        <v>303</v>
      </c>
      <c r="M33" s="6"/>
      <c r="N33" s="7"/>
      <c r="O33" s="7"/>
      <c r="P33" s="8"/>
      <c r="XFD33" s="9"/>
    </row>
    <row r="34" spans="2:16 16384:16384" ht="27.6" hidden="1" customHeight="1" x14ac:dyDescent="0.2">
      <c r="B34" s="4">
        <f t="shared" si="0"/>
        <v>20</v>
      </c>
      <c r="C34" s="13" t="s">
        <v>995</v>
      </c>
      <c r="D34" s="27" t="s">
        <v>996</v>
      </c>
      <c r="E34" s="28"/>
      <c r="F34" s="29"/>
      <c r="G34" s="16">
        <v>59</v>
      </c>
      <c r="H34" s="16">
        <v>59</v>
      </c>
      <c r="I34" s="16" t="s">
        <v>427</v>
      </c>
      <c r="J34" s="16" t="s">
        <v>997</v>
      </c>
      <c r="K34" s="16" t="s">
        <v>18</v>
      </c>
      <c r="L34" s="16">
        <v>54</v>
      </c>
      <c r="M34" s="6"/>
      <c r="N34" s="7"/>
      <c r="O34" s="7"/>
      <c r="P34" s="8"/>
      <c r="XFD34" s="9"/>
    </row>
    <row r="35" spans="2:16 16384:16384" ht="27.6" hidden="1" customHeight="1" x14ac:dyDescent="0.2">
      <c r="B35" s="4">
        <f t="shared" si="0"/>
        <v>21</v>
      </c>
      <c r="C35" s="13" t="s">
        <v>998</v>
      </c>
      <c r="D35" s="27" t="s">
        <v>999</v>
      </c>
      <c r="E35" s="28"/>
      <c r="F35" s="29"/>
      <c r="G35" s="16">
        <v>311</v>
      </c>
      <c r="H35" s="16">
        <v>311</v>
      </c>
      <c r="I35" s="16" t="s">
        <v>249</v>
      </c>
      <c r="J35" s="16" t="s">
        <v>1000</v>
      </c>
      <c r="K35" s="16" t="s">
        <v>18</v>
      </c>
      <c r="L35" s="16">
        <v>304</v>
      </c>
      <c r="M35" s="6"/>
      <c r="N35" s="7"/>
      <c r="O35" s="7"/>
      <c r="P35" s="8"/>
      <c r="XFD35" s="9"/>
    </row>
    <row r="36" spans="2:16 16384:16384" ht="27.6" hidden="1" customHeight="1" x14ac:dyDescent="0.2">
      <c r="B36" s="4">
        <f t="shared" si="0"/>
        <v>22</v>
      </c>
      <c r="C36" s="13" t="s">
        <v>1001</v>
      </c>
      <c r="D36" s="27" t="s">
        <v>1002</v>
      </c>
      <c r="E36" s="28"/>
      <c r="F36" s="29"/>
      <c r="G36" s="16">
        <v>209</v>
      </c>
      <c r="H36" s="16">
        <v>209</v>
      </c>
      <c r="I36" s="16" t="s">
        <v>1003</v>
      </c>
      <c r="J36" s="16" t="s">
        <v>1004</v>
      </c>
      <c r="K36" s="16" t="s">
        <v>68</v>
      </c>
      <c r="L36" s="16">
        <v>204</v>
      </c>
      <c r="M36" s="6"/>
      <c r="N36" s="7"/>
      <c r="O36" s="7"/>
      <c r="P36" s="8"/>
      <c r="XFD36" s="9"/>
    </row>
    <row r="37" spans="2:16 16384:16384" ht="27.6" hidden="1" customHeight="1" x14ac:dyDescent="0.2">
      <c r="B37" s="4">
        <f t="shared" si="0"/>
        <v>23</v>
      </c>
      <c r="C37" s="13" t="s">
        <v>1005</v>
      </c>
      <c r="D37" s="27" t="s">
        <v>1006</v>
      </c>
      <c r="E37" s="28"/>
      <c r="F37" s="29"/>
      <c r="G37" s="16">
        <v>518</v>
      </c>
      <c r="H37" s="16">
        <v>518</v>
      </c>
      <c r="I37" s="16" t="s">
        <v>968</v>
      </c>
      <c r="J37" s="16" t="s">
        <v>1007</v>
      </c>
      <c r="K37" s="16" t="s">
        <v>18</v>
      </c>
      <c r="L37" s="16">
        <v>254</v>
      </c>
      <c r="M37" s="6"/>
      <c r="N37" s="7"/>
      <c r="O37" s="7"/>
      <c r="P37" s="8"/>
      <c r="XFD37" s="9"/>
    </row>
    <row r="38" spans="2:16 16384:16384" ht="27.6" hidden="1" customHeight="1" x14ac:dyDescent="0.2">
      <c r="B38" s="4">
        <f t="shared" si="0"/>
        <v>24</v>
      </c>
      <c r="C38" s="13" t="s">
        <v>1008</v>
      </c>
      <c r="D38" s="27" t="s">
        <v>1009</v>
      </c>
      <c r="E38" s="28"/>
      <c r="F38" s="29"/>
      <c r="G38" s="16">
        <v>516</v>
      </c>
      <c r="H38" s="16">
        <v>516</v>
      </c>
      <c r="I38" s="16" t="s">
        <v>1010</v>
      </c>
      <c r="J38" s="16" t="s">
        <v>1011</v>
      </c>
      <c r="K38" s="16" t="s">
        <v>18</v>
      </c>
      <c r="L38" s="16">
        <v>253</v>
      </c>
      <c r="M38" s="6"/>
      <c r="N38" s="7"/>
      <c r="O38" s="7"/>
      <c r="P38" s="8"/>
      <c r="XFD38" s="9"/>
    </row>
    <row r="39" spans="2:16 16384:16384" ht="27.6" customHeight="1" x14ac:dyDescent="0.2">
      <c r="B39" s="4">
        <f t="shared" si="0"/>
        <v>25</v>
      </c>
      <c r="C39" s="13" t="s">
        <v>1012</v>
      </c>
      <c r="D39" s="27" t="s">
        <v>1013</v>
      </c>
      <c r="E39" s="28"/>
      <c r="F39" s="29"/>
      <c r="G39" s="16">
        <v>510</v>
      </c>
      <c r="H39" s="16">
        <v>510</v>
      </c>
      <c r="I39" s="16" t="s">
        <v>1014</v>
      </c>
      <c r="J39" s="16" t="s">
        <v>1015</v>
      </c>
      <c r="K39" s="16" t="s">
        <v>130</v>
      </c>
      <c r="L39" s="16">
        <v>253</v>
      </c>
      <c r="M39" s="6"/>
      <c r="N39" s="7"/>
      <c r="O39" s="7"/>
      <c r="P39" s="8"/>
      <c r="XFD39" s="9"/>
    </row>
    <row r="40" spans="2:16 16384:16384" ht="27.6" hidden="1" customHeight="1" x14ac:dyDescent="0.2">
      <c r="B40" s="4">
        <f t="shared" si="0"/>
        <v>26</v>
      </c>
      <c r="C40" s="13" t="s">
        <v>1016</v>
      </c>
      <c r="D40" s="27" t="s">
        <v>1017</v>
      </c>
      <c r="E40" s="28"/>
      <c r="F40" s="29"/>
      <c r="G40" s="16">
        <v>510</v>
      </c>
      <c r="H40" s="16">
        <v>510</v>
      </c>
      <c r="I40" s="16" t="s">
        <v>1018</v>
      </c>
      <c r="J40" s="16" t="s">
        <v>550</v>
      </c>
      <c r="K40" s="16" t="s">
        <v>18</v>
      </c>
      <c r="L40" s="16">
        <v>250</v>
      </c>
      <c r="M40" s="6"/>
      <c r="N40" s="7"/>
      <c r="O40" s="7"/>
      <c r="P40" s="8"/>
      <c r="XFD40" s="9"/>
    </row>
    <row r="41" spans="2:16 16384:16384" ht="27.6" hidden="1" customHeight="1" x14ac:dyDescent="0.2">
      <c r="B41" s="4">
        <f t="shared" si="0"/>
        <v>27</v>
      </c>
      <c r="C41" s="13" t="s">
        <v>1019</v>
      </c>
      <c r="D41" s="27" t="s">
        <v>1020</v>
      </c>
      <c r="E41" s="28"/>
      <c r="F41" s="29"/>
      <c r="G41" s="16">
        <v>516</v>
      </c>
      <c r="H41" s="16">
        <v>516</v>
      </c>
      <c r="I41" s="16" t="s">
        <v>1021</v>
      </c>
      <c r="J41" s="16" t="s">
        <v>1022</v>
      </c>
      <c r="K41" s="16" t="s">
        <v>18</v>
      </c>
      <c r="L41" s="16">
        <v>254</v>
      </c>
      <c r="M41" s="6"/>
      <c r="N41" s="7"/>
      <c r="O41" s="7"/>
      <c r="P41" s="8"/>
      <c r="XFD41" s="9"/>
    </row>
    <row r="42" spans="2:16 16384:16384" ht="27.6" hidden="1" customHeight="1" x14ac:dyDescent="0.2">
      <c r="B42" s="4">
        <f t="shared" si="0"/>
        <v>28</v>
      </c>
      <c r="C42" s="13" t="s">
        <v>1023</v>
      </c>
      <c r="D42" s="27" t="s">
        <v>1024</v>
      </c>
      <c r="E42" s="28"/>
      <c r="F42" s="29"/>
      <c r="G42" s="16">
        <v>554</v>
      </c>
      <c r="H42" s="16">
        <v>554</v>
      </c>
      <c r="I42" s="16" t="s">
        <v>1025</v>
      </c>
      <c r="J42" s="16" t="s">
        <v>1026</v>
      </c>
      <c r="K42" s="16" t="s">
        <v>18</v>
      </c>
      <c r="L42" s="16">
        <v>273</v>
      </c>
      <c r="M42" s="6"/>
      <c r="N42" s="7"/>
      <c r="O42" s="7"/>
      <c r="P42" s="8"/>
      <c r="XFD42" s="9"/>
    </row>
    <row r="43" spans="2:16 16384:16384" ht="27.6" hidden="1" customHeight="1" x14ac:dyDescent="0.2">
      <c r="B43" s="4">
        <f t="shared" si="0"/>
        <v>29</v>
      </c>
      <c r="C43" s="13" t="s">
        <v>1027</v>
      </c>
      <c r="D43" s="27" t="s">
        <v>1028</v>
      </c>
      <c r="E43" s="28"/>
      <c r="F43" s="29"/>
      <c r="G43" s="16">
        <v>236</v>
      </c>
      <c r="H43" s="16">
        <v>236</v>
      </c>
      <c r="I43" s="16">
        <v>804.33</v>
      </c>
      <c r="J43" s="16">
        <v>36.997999999999998</v>
      </c>
      <c r="K43" s="16" t="s">
        <v>18</v>
      </c>
      <c r="L43" s="16">
        <v>230</v>
      </c>
      <c r="M43" s="6"/>
      <c r="N43" s="7"/>
      <c r="O43" s="7"/>
      <c r="P43" s="8"/>
      <c r="XFD43" s="9"/>
    </row>
    <row r="44" spans="2:16 16384:16384" ht="27.6" hidden="1" customHeight="1" x14ac:dyDescent="0.2">
      <c r="B44" s="4">
        <f t="shared" si="0"/>
        <v>30</v>
      </c>
      <c r="C44" s="13" t="s">
        <v>1029</v>
      </c>
      <c r="D44" s="27" t="s">
        <v>1030</v>
      </c>
      <c r="E44" s="28"/>
      <c r="F44" s="29"/>
      <c r="G44" s="16">
        <v>247</v>
      </c>
      <c r="H44" s="16">
        <v>247</v>
      </c>
      <c r="I44" s="16" t="s">
        <v>1031</v>
      </c>
      <c r="J44" s="16" t="s">
        <v>1032</v>
      </c>
      <c r="K44" s="16" t="s">
        <v>68</v>
      </c>
      <c r="L44" s="16">
        <v>241</v>
      </c>
      <c r="M44" s="6"/>
      <c r="N44" s="7"/>
      <c r="O44" s="7"/>
      <c r="P44" s="8"/>
      <c r="XFD44" s="9"/>
    </row>
    <row r="45" spans="2:16 16384:16384" ht="27.6" hidden="1" customHeight="1" x14ac:dyDescent="0.2">
      <c r="B45" s="4">
        <f t="shared" si="0"/>
        <v>31</v>
      </c>
      <c r="C45" s="13" t="s">
        <v>1033</v>
      </c>
      <c r="D45" s="27" t="s">
        <v>1034</v>
      </c>
      <c r="E45" s="28"/>
      <c r="F45" s="29"/>
      <c r="G45" s="16">
        <v>238</v>
      </c>
      <c r="H45" s="16">
        <v>238</v>
      </c>
      <c r="I45" s="16" t="s">
        <v>1035</v>
      </c>
      <c r="J45" s="16" t="s">
        <v>1036</v>
      </c>
      <c r="K45" s="16" t="s">
        <v>68</v>
      </c>
      <c r="L45" s="16">
        <v>232</v>
      </c>
      <c r="M45" s="6"/>
      <c r="N45" s="7"/>
      <c r="O45" s="7"/>
      <c r="P45" s="8"/>
      <c r="XFD45" s="9"/>
    </row>
    <row r="46" spans="2:16 16384:16384" ht="27.6" hidden="1" customHeight="1" x14ac:dyDescent="0.2">
      <c r="B46" s="4">
        <f t="shared" si="0"/>
        <v>32</v>
      </c>
      <c r="C46" s="13" t="s">
        <v>1037</v>
      </c>
      <c r="D46" s="27" t="s">
        <v>1038</v>
      </c>
      <c r="E46" s="28"/>
      <c r="F46" s="29"/>
      <c r="G46" s="16">
        <v>239</v>
      </c>
      <c r="H46" s="16">
        <v>239</v>
      </c>
      <c r="I46" s="16" t="s">
        <v>1039</v>
      </c>
      <c r="J46" s="16" t="s">
        <v>1040</v>
      </c>
      <c r="K46" s="16" t="s">
        <v>18</v>
      </c>
      <c r="L46" s="16">
        <v>232</v>
      </c>
      <c r="M46" s="6"/>
      <c r="N46" s="7"/>
      <c r="O46" s="7"/>
      <c r="P46" s="8"/>
      <c r="XFD46" s="9"/>
    </row>
    <row r="47" spans="2:16 16384:16384" ht="27.6" hidden="1" customHeight="1" x14ac:dyDescent="0.2">
      <c r="B47" s="4">
        <f t="shared" si="0"/>
        <v>33</v>
      </c>
      <c r="C47" s="13" t="s">
        <v>1041</v>
      </c>
      <c r="D47" s="27" t="s">
        <v>1042</v>
      </c>
      <c r="E47" s="28"/>
      <c r="F47" s="29"/>
      <c r="G47" s="16">
        <v>239</v>
      </c>
      <c r="H47" s="16">
        <v>239</v>
      </c>
      <c r="I47" s="16" t="s">
        <v>1043</v>
      </c>
      <c r="J47" s="16" t="s">
        <v>1044</v>
      </c>
      <c r="K47" s="16" t="s">
        <v>18</v>
      </c>
      <c r="L47" s="16">
        <v>232</v>
      </c>
      <c r="M47" s="6"/>
      <c r="N47" s="7"/>
      <c r="O47" s="7"/>
      <c r="P47" s="8"/>
      <c r="XFD47" s="9"/>
    </row>
    <row r="48" spans="2:16 16384:16384" ht="27.6" hidden="1" customHeight="1" x14ac:dyDescent="0.2">
      <c r="B48" s="4">
        <f t="shared" si="0"/>
        <v>34</v>
      </c>
      <c r="C48" s="13" t="s">
        <v>1045</v>
      </c>
      <c r="D48" s="27" t="s">
        <v>1046</v>
      </c>
      <c r="E48" s="28"/>
      <c r="F48" s="29"/>
      <c r="G48" s="16">
        <v>233</v>
      </c>
      <c r="H48" s="16">
        <v>233</v>
      </c>
      <c r="I48" s="16" t="s">
        <v>1047</v>
      </c>
      <c r="J48" s="16" t="s">
        <v>1048</v>
      </c>
      <c r="K48" s="16" t="s">
        <v>18</v>
      </c>
      <c r="L48" s="16">
        <v>227</v>
      </c>
      <c r="M48" s="6"/>
      <c r="N48" s="7"/>
      <c r="O48" s="7"/>
      <c r="P48" s="8"/>
      <c r="XFD48" s="9"/>
    </row>
    <row r="49" spans="2:16 16384:16384" ht="27.6" hidden="1" customHeight="1" x14ac:dyDescent="0.2">
      <c r="B49" s="4">
        <f t="shared" si="0"/>
        <v>35</v>
      </c>
      <c r="C49" s="13" t="s">
        <v>1049</v>
      </c>
      <c r="D49" s="27" t="s">
        <v>1050</v>
      </c>
      <c r="E49" s="28"/>
      <c r="F49" s="29"/>
      <c r="G49" s="16">
        <v>238</v>
      </c>
      <c r="H49" s="16">
        <v>238</v>
      </c>
      <c r="I49" s="16" t="s">
        <v>234</v>
      </c>
      <c r="J49" s="16" t="s">
        <v>1051</v>
      </c>
      <c r="K49" s="16" t="s">
        <v>18</v>
      </c>
      <c r="L49" s="16">
        <v>232</v>
      </c>
      <c r="M49" s="6"/>
      <c r="N49" s="7"/>
      <c r="O49" s="7"/>
      <c r="P49" s="8"/>
      <c r="XFD49" s="9"/>
    </row>
    <row r="50" spans="2:16 16384:16384" ht="27.6" hidden="1" customHeight="1" x14ac:dyDescent="0.2">
      <c r="B50" s="4">
        <f t="shared" si="0"/>
        <v>36</v>
      </c>
      <c r="C50" s="13" t="s">
        <v>1052</v>
      </c>
      <c r="D50" s="27" t="s">
        <v>1053</v>
      </c>
      <c r="E50" s="28"/>
      <c r="F50" s="29"/>
      <c r="G50" s="16">
        <v>239</v>
      </c>
      <c r="H50" s="16">
        <v>239</v>
      </c>
      <c r="I50" s="16" t="s">
        <v>1054</v>
      </c>
      <c r="J50" s="16" t="s">
        <v>1055</v>
      </c>
      <c r="K50" s="16" t="s">
        <v>18</v>
      </c>
      <c r="L50" s="16">
        <v>232</v>
      </c>
      <c r="M50" s="6"/>
      <c r="N50" s="7"/>
      <c r="O50" s="7"/>
      <c r="P50" s="8"/>
      <c r="XFD50" s="9"/>
    </row>
    <row r="51" spans="2:16 16384:16384" ht="27.6" hidden="1" customHeight="1" x14ac:dyDescent="0.2">
      <c r="B51" s="4">
        <f t="shared" si="0"/>
        <v>37</v>
      </c>
      <c r="C51" s="13" t="s">
        <v>1056</v>
      </c>
      <c r="D51" s="27" t="s">
        <v>1057</v>
      </c>
      <c r="E51" s="28"/>
      <c r="F51" s="29"/>
      <c r="G51" s="16">
        <v>239</v>
      </c>
      <c r="H51" s="16">
        <v>239</v>
      </c>
      <c r="I51" s="16" t="s">
        <v>1058</v>
      </c>
      <c r="J51" s="16" t="s">
        <v>1059</v>
      </c>
      <c r="K51" s="16" t="s">
        <v>18</v>
      </c>
      <c r="L51" s="16">
        <v>232</v>
      </c>
      <c r="M51" s="6"/>
      <c r="N51" s="7"/>
      <c r="O51" s="7"/>
      <c r="P51" s="8"/>
      <c r="XFD51" s="9"/>
    </row>
    <row r="52" spans="2:16 16384:16384" s="10" customFormat="1" ht="18.75" hidden="1" customHeight="1" x14ac:dyDescent="0.25">
      <c r="B52" s="44" t="s">
        <v>19</v>
      </c>
      <c r="C52" s="44"/>
      <c r="D52" s="44"/>
      <c r="E52" s="44"/>
      <c r="F52" s="44"/>
      <c r="G52" s="11">
        <f>SUM(G15:G51)</f>
        <v>12608</v>
      </c>
      <c r="H52" s="11">
        <f>SUM(H15:H51)</f>
        <v>12608</v>
      </c>
      <c r="I52" s="11" t="s">
        <v>1060</v>
      </c>
      <c r="J52" s="11" t="s">
        <v>1061</v>
      </c>
      <c r="K52" s="11"/>
      <c r="L52" s="11">
        <f>SUM(L15:L51)</f>
        <v>8247</v>
      </c>
      <c r="M52" s="6"/>
      <c r="N52" s="7"/>
      <c r="O52" s="7"/>
      <c r="P52" s="8"/>
    </row>
    <row r="54" spans="2:16 16384:16384" s="10" customFormat="1" ht="24.75" customHeight="1" x14ac:dyDescent="0.25">
      <c r="C54" s="45" t="s">
        <v>20</v>
      </c>
      <c r="D54" s="45"/>
      <c r="E54" s="45"/>
      <c r="F54" s="45"/>
      <c r="L54" s="45" t="s">
        <v>21</v>
      </c>
      <c r="M54" s="45"/>
      <c r="N54" s="45"/>
      <c r="O54" s="45"/>
    </row>
    <row r="55" spans="2:16 16384:16384" ht="19.899999999999999" customHeight="1" x14ac:dyDescent="0.2">
      <c r="C55" s="5" t="s">
        <v>22</v>
      </c>
      <c r="D55" s="46" t="s">
        <v>23</v>
      </c>
      <c r="E55" s="46"/>
      <c r="F55" s="46"/>
      <c r="G55" s="10"/>
      <c r="H55" s="10"/>
      <c r="I55" s="10"/>
      <c r="J55" s="10"/>
      <c r="K55" s="10"/>
      <c r="L55" s="5" t="s">
        <v>22</v>
      </c>
      <c r="M55" s="46" t="s">
        <v>24</v>
      </c>
      <c r="N55" s="46"/>
      <c r="O55" s="46"/>
    </row>
    <row r="56" spans="2:16 16384:16384" ht="18.600000000000001" customHeight="1" x14ac:dyDescent="0.2">
      <c r="C56" s="5" t="s">
        <v>25</v>
      </c>
      <c r="D56" s="46" t="s">
        <v>26</v>
      </c>
      <c r="E56" s="46"/>
      <c r="F56" s="46"/>
      <c r="G56" s="10"/>
      <c r="H56" s="10"/>
      <c r="I56" s="10"/>
      <c r="J56" s="10"/>
      <c r="K56" s="10"/>
      <c r="L56" s="5" t="s">
        <v>25</v>
      </c>
      <c r="M56" s="47" t="s">
        <v>27</v>
      </c>
      <c r="N56" s="47"/>
      <c r="O56" s="47"/>
    </row>
    <row r="57" spans="2:16 16384:16384" x14ac:dyDescent="0.2">
      <c r="C57" s="5" t="s">
        <v>28</v>
      </c>
      <c r="D57" s="48"/>
      <c r="E57" s="48"/>
      <c r="F57" s="48"/>
      <c r="G57" s="10"/>
      <c r="H57" s="10"/>
      <c r="I57" s="10"/>
      <c r="J57" s="10"/>
      <c r="K57" s="10"/>
      <c r="L57" s="5" t="s">
        <v>28</v>
      </c>
      <c r="M57" s="49"/>
      <c r="N57" s="46"/>
      <c r="O57" s="46"/>
    </row>
    <row r="58" spans="2:16 16384:16384" x14ac:dyDescent="0.2">
      <c r="C58" s="5" t="s">
        <v>29</v>
      </c>
      <c r="D58" s="46"/>
      <c r="E58" s="46"/>
      <c r="F58" s="46"/>
      <c r="G58" s="10"/>
      <c r="H58" s="10"/>
      <c r="I58" s="10"/>
      <c r="J58" s="10"/>
      <c r="K58" s="10"/>
      <c r="L58" s="5" t="s">
        <v>29</v>
      </c>
      <c r="M58" s="46"/>
      <c r="N58" s="46"/>
      <c r="O58" s="46"/>
    </row>
    <row r="70" spans="4:4" x14ac:dyDescent="0.2">
      <c r="D70" s="12"/>
    </row>
  </sheetData>
  <autoFilter ref="B14:XFD52" xr:uid="{A819EF8D-AEDB-4F19-8CF9-01EF833960D7}">
    <filterColumn colId="2" showButton="0"/>
    <filterColumn colId="3" showButton="0"/>
    <filterColumn colId="9">
      <filters>
        <filter val="ALTO"/>
      </filters>
    </filterColumn>
    <filterColumn colId="11" showButton="0"/>
    <filterColumn colId="12" showButton="0"/>
    <filterColumn colId="13" showButton="0"/>
  </autoFilter>
  <mergeCells count="66">
    <mergeCell ref="D56:F56"/>
    <mergeCell ref="M56:O56"/>
    <mergeCell ref="D57:F57"/>
    <mergeCell ref="M57:O57"/>
    <mergeCell ref="D58:F58"/>
    <mergeCell ref="M58:O58"/>
    <mergeCell ref="D51:F51"/>
    <mergeCell ref="B52:F52"/>
    <mergeCell ref="C54:F54"/>
    <mergeCell ref="L54:O54"/>
    <mergeCell ref="D55:F55"/>
    <mergeCell ref="M55:O55"/>
    <mergeCell ref="D50:F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B11:D11"/>
    <mergeCell ref="E11:P11"/>
    <mergeCell ref="B12:D12"/>
    <mergeCell ref="E12:P12"/>
    <mergeCell ref="D14:F14"/>
    <mergeCell ref="M14:P14"/>
    <mergeCell ref="N7:O7"/>
    <mergeCell ref="B8:D8"/>
    <mergeCell ref="B9:D9"/>
    <mergeCell ref="E9:P9"/>
    <mergeCell ref="B10:D10"/>
    <mergeCell ref="E10:P10"/>
    <mergeCell ref="N6:O6"/>
    <mergeCell ref="B2:D4"/>
    <mergeCell ref="E2:M2"/>
    <mergeCell ref="N2:P4"/>
    <mergeCell ref="E3:M3"/>
    <mergeCell ref="E4:M4"/>
  </mergeCells>
  <conditionalFormatting sqref="C21:C34">
    <cfRule type="duplicateValues" dxfId="3" priority="2"/>
  </conditionalFormatting>
  <conditionalFormatting sqref="C35:C51 C15:C20">
    <cfRule type="duplicateValues" dxfId="2" priority="1"/>
  </conditionalFormatting>
  <pageMargins left="0.7" right="0.7" top="0.75" bottom="0.75" header="0.3" footer="0.3"/>
  <pageSetup paperSize="9" scale="43" orientation="portrait" r:id="rId1"/>
  <colBreaks count="2" manualBreakCount="2">
    <brk id="12936" max="57" man="1"/>
    <brk id="1638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F232-7961-45A8-8BE3-CE167F72989D}">
  <sheetPr filterMode="1"/>
  <dimension ref="B2:XFD56"/>
  <sheetViews>
    <sheetView tabSelected="1" view="pageBreakPreview" zoomScale="90" zoomScaleNormal="70" zoomScaleSheetLayoutView="90" workbookViewId="0">
      <selection activeCell="K15" sqref="K15:K27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3.710937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3.140625" style="1" hidden="1" customWidth="1"/>
    <col min="8" max="8" width="14.85546875" style="1" hidden="1" customWidth="1"/>
    <col min="9" max="9" width="11.28515625" style="1" hidden="1" customWidth="1"/>
    <col min="10" max="10" width="10.85546875" style="1" hidden="1" customWidth="1"/>
    <col min="11" max="11" width="14.7109375" style="1" bestFit="1" customWidth="1"/>
    <col min="12" max="12" width="12.85546875" style="1" customWidth="1"/>
    <col min="13" max="13" width="17.7109375" style="1" customWidth="1"/>
    <col min="14" max="14" width="12.28515625" style="1" customWidth="1"/>
    <col min="15" max="15" width="12.42578125" style="1" customWidth="1"/>
    <col min="16" max="16" width="11.28515625" style="1" bestFit="1" customWidth="1"/>
    <col min="17" max="17" width="4.42578125" style="1" customWidth="1"/>
    <col min="18" max="16383" width="10.85546875" style="1" hidden="1"/>
    <col min="16384" max="16384" width="41.42578125" style="1" customWidth="1"/>
  </cols>
  <sheetData>
    <row r="2" spans="2:16 16384:16384" ht="18" customHeight="1" x14ac:dyDescent="0.2">
      <c r="B2" s="31"/>
      <c r="C2" s="31"/>
      <c r="D2" s="31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3"/>
      <c r="O2" s="43"/>
      <c r="P2" s="43"/>
    </row>
    <row r="3" spans="2:16 16384:16384" ht="18" customHeight="1" x14ac:dyDescent="0.2">
      <c r="B3" s="31"/>
      <c r="C3" s="31"/>
      <c r="D3" s="31"/>
      <c r="E3" s="42" t="s">
        <v>1</v>
      </c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</row>
    <row r="4" spans="2:16 16384:16384" ht="18" customHeight="1" x14ac:dyDescent="0.2">
      <c r="B4" s="31"/>
      <c r="C4" s="31"/>
      <c r="D4" s="31"/>
      <c r="E4" s="42" t="s">
        <v>2</v>
      </c>
      <c r="F4" s="42"/>
      <c r="G4" s="42"/>
      <c r="H4" s="42"/>
      <c r="I4" s="42"/>
      <c r="J4" s="42"/>
      <c r="K4" s="42"/>
      <c r="L4" s="42"/>
      <c r="M4" s="42"/>
      <c r="N4" s="43"/>
      <c r="O4" s="43"/>
      <c r="P4" s="43"/>
    </row>
    <row r="5" spans="2:16 16384:16384" ht="7.5" customHeight="1" x14ac:dyDescent="0.2"/>
    <row r="6" spans="2:16 16384:16384" ht="14.25" customHeight="1" x14ac:dyDescent="0.2">
      <c r="N6" s="26" t="s">
        <v>3</v>
      </c>
      <c r="O6" s="26"/>
      <c r="P6" s="3">
        <f>Acta_14!P6</f>
        <v>45975</v>
      </c>
    </row>
    <row r="7" spans="2:16 16384:16384" ht="14.25" customHeight="1" x14ac:dyDescent="0.2">
      <c r="N7" s="26" t="s">
        <v>4</v>
      </c>
      <c r="O7" s="26"/>
      <c r="P7" s="4">
        <v>50</v>
      </c>
    </row>
    <row r="8" spans="2:16 16384:16384" ht="7.5" customHeight="1" x14ac:dyDescent="0.2">
      <c r="B8" s="30"/>
      <c r="C8" s="30"/>
      <c r="D8" s="30"/>
    </row>
    <row r="9" spans="2:16 16384:16384" x14ac:dyDescent="0.2">
      <c r="B9" s="26" t="s">
        <v>5</v>
      </c>
      <c r="C9" s="26"/>
      <c r="D9" s="26"/>
      <c r="E9" s="31" t="s">
        <v>1062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 16384:16384" x14ac:dyDescent="0.2">
      <c r="B10" s="26" t="s">
        <v>6</v>
      </c>
      <c r="C10" s="26"/>
      <c r="D10" s="26"/>
      <c r="E10" s="31">
        <v>21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 16384:16384" x14ac:dyDescent="0.2">
      <c r="B11" s="26" t="s">
        <v>7</v>
      </c>
      <c r="C11" s="26"/>
      <c r="D11" s="26"/>
      <c r="E11" s="32">
        <f>L36</f>
        <v>4621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 16384:16384" hidden="1" x14ac:dyDescent="0.2">
      <c r="B12" s="33" t="s">
        <v>8</v>
      </c>
      <c r="C12" s="34"/>
      <c r="D12" s="35"/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 16384:16384" ht="7.5" customHeight="1" x14ac:dyDescent="0.2"/>
    <row r="14" spans="2:16 16384:16384" ht="29.25" customHeight="1" x14ac:dyDescent="0.2">
      <c r="B14" s="5" t="s">
        <v>9</v>
      </c>
      <c r="C14" s="5" t="s">
        <v>10</v>
      </c>
      <c r="D14" s="39" t="s">
        <v>11</v>
      </c>
      <c r="E14" s="40"/>
      <c r="F14" s="41"/>
      <c r="G14" s="2" t="s">
        <v>12</v>
      </c>
      <c r="H14" s="2" t="s">
        <v>13</v>
      </c>
      <c r="I14" s="2" t="s">
        <v>14</v>
      </c>
      <c r="J14" s="2" t="s">
        <v>15</v>
      </c>
      <c r="K14" s="2" t="s">
        <v>16</v>
      </c>
      <c r="L14" s="2" t="s">
        <v>7</v>
      </c>
      <c r="M14" s="39" t="s">
        <v>17</v>
      </c>
      <c r="N14" s="40"/>
      <c r="O14" s="40"/>
      <c r="P14" s="41"/>
    </row>
    <row r="15" spans="2:16 16384:16384" ht="27.6" customHeight="1" x14ac:dyDescent="0.2">
      <c r="B15" s="4">
        <v>1</v>
      </c>
      <c r="C15" s="16" t="s">
        <v>1063</v>
      </c>
      <c r="D15" s="50" t="s">
        <v>1064</v>
      </c>
      <c r="E15" s="51"/>
      <c r="F15" s="52"/>
      <c r="G15" s="16">
        <v>474</v>
      </c>
      <c r="H15" s="16">
        <v>474</v>
      </c>
      <c r="I15" s="16" t="s">
        <v>1065</v>
      </c>
      <c r="J15" s="16" t="s">
        <v>1066</v>
      </c>
      <c r="K15" s="16" t="s">
        <v>68</v>
      </c>
      <c r="L15" s="16">
        <v>233</v>
      </c>
      <c r="M15" s="6"/>
      <c r="N15" s="7"/>
      <c r="O15" s="7"/>
      <c r="P15" s="8"/>
      <c r="XFD15" s="9"/>
    </row>
    <row r="16" spans="2:16 16384:16384" ht="27.6" customHeight="1" x14ac:dyDescent="0.2">
      <c r="B16" s="4">
        <f>1+B15</f>
        <v>2</v>
      </c>
      <c r="C16" s="16" t="s">
        <v>1067</v>
      </c>
      <c r="D16" s="50" t="s">
        <v>1068</v>
      </c>
      <c r="E16" s="51"/>
      <c r="F16" s="52"/>
      <c r="G16" s="16">
        <v>580</v>
      </c>
      <c r="H16" s="16">
        <v>580</v>
      </c>
      <c r="I16" s="16" t="s">
        <v>525</v>
      </c>
      <c r="J16" s="16" t="s">
        <v>1069</v>
      </c>
      <c r="K16" s="16" t="s">
        <v>68</v>
      </c>
      <c r="L16" s="16">
        <v>285</v>
      </c>
      <c r="M16" s="6"/>
      <c r="N16" s="7"/>
      <c r="O16" s="7"/>
      <c r="P16" s="8"/>
      <c r="XFD16" s="9"/>
    </row>
    <row r="17" spans="2:16 16384:16384" ht="27.6" customHeight="1" x14ac:dyDescent="0.2">
      <c r="B17" s="4">
        <f t="shared" ref="B17:B35" si="0">1+B16</f>
        <v>3</v>
      </c>
      <c r="C17" s="16" t="s">
        <v>1070</v>
      </c>
      <c r="D17" s="50" t="s">
        <v>1071</v>
      </c>
      <c r="E17" s="51"/>
      <c r="F17" s="52"/>
      <c r="G17" s="16">
        <v>608</v>
      </c>
      <c r="H17" s="16">
        <v>608</v>
      </c>
      <c r="I17" s="16" t="s">
        <v>1072</v>
      </c>
      <c r="J17" s="16" t="s">
        <v>1073</v>
      </c>
      <c r="K17" s="16" t="s">
        <v>68</v>
      </c>
      <c r="L17" s="16">
        <v>299</v>
      </c>
      <c r="M17" s="6"/>
      <c r="N17" s="7"/>
      <c r="O17" s="7"/>
      <c r="P17" s="8"/>
      <c r="XFD17" s="9"/>
    </row>
    <row r="18" spans="2:16 16384:16384" ht="27.6" customHeight="1" x14ac:dyDescent="0.2">
      <c r="B18" s="4">
        <f t="shared" si="0"/>
        <v>4</v>
      </c>
      <c r="C18" s="16" t="s">
        <v>1074</v>
      </c>
      <c r="D18" s="50" t="s">
        <v>1075</v>
      </c>
      <c r="E18" s="51"/>
      <c r="F18" s="52"/>
      <c r="G18" s="16">
        <v>412</v>
      </c>
      <c r="H18" s="16">
        <v>412</v>
      </c>
      <c r="I18" s="16" t="s">
        <v>880</v>
      </c>
      <c r="J18" s="16" t="s">
        <v>1076</v>
      </c>
      <c r="K18" s="16" t="s">
        <v>68</v>
      </c>
      <c r="L18" s="16">
        <v>200</v>
      </c>
      <c r="M18" s="6"/>
      <c r="N18" s="7"/>
      <c r="O18" s="7"/>
      <c r="P18" s="8"/>
      <c r="XFD18" s="9"/>
    </row>
    <row r="19" spans="2:16 16384:16384" ht="27.6" customHeight="1" x14ac:dyDescent="0.2">
      <c r="B19" s="4">
        <f t="shared" si="0"/>
        <v>5</v>
      </c>
      <c r="C19" s="16" t="s">
        <v>1077</v>
      </c>
      <c r="D19" s="50" t="s">
        <v>1078</v>
      </c>
      <c r="E19" s="51"/>
      <c r="F19" s="52"/>
      <c r="G19" s="16">
        <v>308</v>
      </c>
      <c r="H19" s="16">
        <v>308</v>
      </c>
      <c r="I19" s="16" t="s">
        <v>1079</v>
      </c>
      <c r="J19" s="16" t="s">
        <v>592</v>
      </c>
      <c r="K19" s="16" t="s">
        <v>68</v>
      </c>
      <c r="L19" s="16">
        <v>148</v>
      </c>
      <c r="M19" s="6"/>
      <c r="N19" s="7"/>
      <c r="O19" s="7"/>
      <c r="P19" s="8"/>
      <c r="XFD19" s="9"/>
    </row>
    <row r="20" spans="2:16 16384:16384" ht="27.6" customHeight="1" x14ac:dyDescent="0.2">
      <c r="B20" s="4">
        <f t="shared" si="0"/>
        <v>6</v>
      </c>
      <c r="C20" s="16" t="s">
        <v>1080</v>
      </c>
      <c r="D20" s="50" t="s">
        <v>482</v>
      </c>
      <c r="E20" s="51"/>
      <c r="F20" s="52"/>
      <c r="G20" s="16">
        <v>310</v>
      </c>
      <c r="H20" s="16">
        <v>310</v>
      </c>
      <c r="I20" s="16" t="s">
        <v>445</v>
      </c>
      <c r="J20" s="16" t="s">
        <v>1081</v>
      </c>
      <c r="K20" s="16" t="s">
        <v>68</v>
      </c>
      <c r="L20" s="16">
        <v>150</v>
      </c>
      <c r="M20" s="6"/>
      <c r="N20" s="7"/>
      <c r="O20" s="7"/>
      <c r="P20" s="8"/>
      <c r="XFD20" s="9"/>
    </row>
    <row r="21" spans="2:16 16384:16384" ht="27.6" customHeight="1" x14ac:dyDescent="0.2">
      <c r="B21" s="4">
        <f t="shared" si="0"/>
        <v>7</v>
      </c>
      <c r="C21" s="16" t="s">
        <v>1082</v>
      </c>
      <c r="D21" s="59" t="s">
        <v>1083</v>
      </c>
      <c r="E21" s="60"/>
      <c r="F21" s="61"/>
      <c r="G21" s="16">
        <v>409</v>
      </c>
      <c r="H21" s="16">
        <v>409</v>
      </c>
      <c r="I21" s="16" t="s">
        <v>1084</v>
      </c>
      <c r="J21" s="16" t="s">
        <v>1085</v>
      </c>
      <c r="K21" s="16" t="s">
        <v>68</v>
      </c>
      <c r="L21" s="16">
        <v>202</v>
      </c>
      <c r="M21" s="6"/>
      <c r="N21" s="7"/>
      <c r="O21" s="7"/>
      <c r="P21" s="8"/>
      <c r="XFD21" s="9"/>
    </row>
    <row r="22" spans="2:16 16384:16384" ht="27.6" customHeight="1" x14ac:dyDescent="0.2">
      <c r="B22" s="4">
        <f t="shared" si="0"/>
        <v>8</v>
      </c>
      <c r="C22" s="16" t="s">
        <v>1086</v>
      </c>
      <c r="D22" s="50" t="s">
        <v>1087</v>
      </c>
      <c r="E22" s="51"/>
      <c r="F22" s="52"/>
      <c r="G22" s="16">
        <v>350</v>
      </c>
      <c r="H22" s="16">
        <v>350</v>
      </c>
      <c r="I22" s="16" t="s">
        <v>1088</v>
      </c>
      <c r="J22" s="16" t="s">
        <v>1089</v>
      </c>
      <c r="K22" s="16" t="s">
        <v>68</v>
      </c>
      <c r="L22" s="16">
        <v>170</v>
      </c>
      <c r="M22" s="6"/>
      <c r="N22" s="7"/>
      <c r="O22" s="7"/>
      <c r="P22" s="8"/>
      <c r="XFD22" s="9"/>
    </row>
    <row r="23" spans="2:16 16384:16384" ht="27.6" customHeight="1" x14ac:dyDescent="0.25">
      <c r="B23" s="4">
        <f t="shared" si="0"/>
        <v>9</v>
      </c>
      <c r="C23" s="22" t="s">
        <v>1090</v>
      </c>
      <c r="D23" s="50" t="s">
        <v>1091</v>
      </c>
      <c r="E23" s="51"/>
      <c r="F23" s="52"/>
      <c r="G23" s="22">
        <v>230</v>
      </c>
      <c r="H23" s="22">
        <v>230</v>
      </c>
      <c r="I23" s="22" t="s">
        <v>847</v>
      </c>
      <c r="J23" s="22" t="s">
        <v>105</v>
      </c>
      <c r="K23" s="22" t="s">
        <v>68</v>
      </c>
      <c r="L23" s="22">
        <v>109</v>
      </c>
      <c r="M23" s="6"/>
      <c r="N23" s="7"/>
      <c r="O23" s="7"/>
      <c r="P23" s="8"/>
      <c r="XFD23" s="9"/>
    </row>
    <row r="24" spans="2:16 16384:16384" ht="27.6" hidden="1" customHeight="1" x14ac:dyDescent="0.2">
      <c r="B24" s="4">
        <f t="shared" si="0"/>
        <v>10</v>
      </c>
      <c r="C24" s="16" t="s">
        <v>1092</v>
      </c>
      <c r="D24" s="50" t="s">
        <v>1093</v>
      </c>
      <c r="E24" s="51"/>
      <c r="F24" s="52"/>
      <c r="G24" s="16">
        <v>174</v>
      </c>
      <c r="H24" s="16">
        <v>174</v>
      </c>
      <c r="I24" s="16" t="s">
        <v>226</v>
      </c>
      <c r="J24" s="16" t="s">
        <v>227</v>
      </c>
      <c r="K24" s="16" t="s">
        <v>18</v>
      </c>
      <c r="L24" s="16">
        <v>82</v>
      </c>
      <c r="M24" s="6"/>
      <c r="N24" s="7"/>
      <c r="O24" s="7"/>
      <c r="P24" s="8"/>
      <c r="XFD24" s="9"/>
    </row>
    <row r="25" spans="2:16 16384:16384" ht="27.6" hidden="1" customHeight="1" x14ac:dyDescent="0.2">
      <c r="B25" s="4">
        <f t="shared" si="0"/>
        <v>11</v>
      </c>
      <c r="C25" s="16" t="s">
        <v>1094</v>
      </c>
      <c r="D25" s="50" t="s">
        <v>1095</v>
      </c>
      <c r="E25" s="51"/>
      <c r="F25" s="52"/>
      <c r="G25" s="16">
        <v>310</v>
      </c>
      <c r="H25" s="16">
        <v>310</v>
      </c>
      <c r="I25" s="16" t="s">
        <v>1096</v>
      </c>
      <c r="J25" s="16" t="s">
        <v>1097</v>
      </c>
      <c r="K25" s="16" t="s">
        <v>18</v>
      </c>
      <c r="L25" s="16">
        <v>150</v>
      </c>
      <c r="M25" s="6"/>
      <c r="N25" s="7"/>
      <c r="O25" s="7"/>
      <c r="P25" s="8"/>
      <c r="XFD25" s="9"/>
    </row>
    <row r="26" spans="2:16 16384:16384" ht="27.6" hidden="1" customHeight="1" x14ac:dyDescent="0.2">
      <c r="B26" s="4">
        <f t="shared" si="0"/>
        <v>12</v>
      </c>
      <c r="C26" s="16" t="s">
        <v>1098</v>
      </c>
      <c r="D26" s="50" t="s">
        <v>1099</v>
      </c>
      <c r="E26" s="51"/>
      <c r="F26" s="52"/>
      <c r="G26" s="16">
        <v>320</v>
      </c>
      <c r="H26" s="16">
        <v>320</v>
      </c>
      <c r="I26" s="16" t="s">
        <v>346</v>
      </c>
      <c r="J26" s="16" t="s">
        <v>1100</v>
      </c>
      <c r="K26" s="16" t="s">
        <v>18</v>
      </c>
      <c r="L26" s="16">
        <v>155</v>
      </c>
      <c r="M26" s="6"/>
      <c r="N26" s="7"/>
      <c r="O26" s="7"/>
      <c r="P26" s="8"/>
      <c r="XFD26" s="9"/>
    </row>
    <row r="27" spans="2:16 16384:16384" ht="27.6" customHeight="1" x14ac:dyDescent="0.25">
      <c r="B27" s="4">
        <f t="shared" si="0"/>
        <v>13</v>
      </c>
      <c r="C27" s="22" t="s">
        <v>1101</v>
      </c>
      <c r="D27" s="62" t="s">
        <v>1102</v>
      </c>
      <c r="E27" s="62"/>
      <c r="F27" s="63"/>
      <c r="G27" s="16">
        <v>376</v>
      </c>
      <c r="H27" s="16">
        <v>376</v>
      </c>
      <c r="I27" s="16" t="s">
        <v>1103</v>
      </c>
      <c r="J27" s="16" t="s">
        <v>1104</v>
      </c>
      <c r="K27" s="16" t="s">
        <v>68</v>
      </c>
      <c r="L27" s="16">
        <v>183</v>
      </c>
      <c r="M27" s="6"/>
      <c r="N27" s="7"/>
      <c r="O27" s="7"/>
      <c r="P27" s="8"/>
      <c r="XFD27" s="9"/>
    </row>
    <row r="28" spans="2:16 16384:16384" ht="27.6" hidden="1" customHeight="1" x14ac:dyDescent="0.25">
      <c r="B28" s="4">
        <f t="shared" si="0"/>
        <v>14</v>
      </c>
      <c r="C28" s="22" t="s">
        <v>1105</v>
      </c>
      <c r="D28" s="50" t="s">
        <v>1106</v>
      </c>
      <c r="E28" s="51"/>
      <c r="F28" s="52"/>
      <c r="G28" s="22">
        <v>240</v>
      </c>
      <c r="H28" s="22">
        <v>240</v>
      </c>
      <c r="I28" s="22" t="s">
        <v>1107</v>
      </c>
      <c r="J28" s="22" t="s">
        <v>450</v>
      </c>
      <c r="K28" s="22" t="s">
        <v>18</v>
      </c>
      <c r="L28" s="22">
        <v>115</v>
      </c>
      <c r="M28" s="6"/>
      <c r="N28" s="7"/>
      <c r="O28" s="7"/>
      <c r="P28" s="8"/>
      <c r="XFD28" s="9"/>
    </row>
    <row r="29" spans="2:16 16384:16384" ht="27.6" hidden="1" customHeight="1" x14ac:dyDescent="0.2">
      <c r="B29" s="4">
        <f t="shared" si="0"/>
        <v>15</v>
      </c>
      <c r="C29" s="16" t="s">
        <v>1108</v>
      </c>
      <c r="D29" s="50" t="s">
        <v>1109</v>
      </c>
      <c r="E29" s="51"/>
      <c r="F29" s="52"/>
      <c r="G29" s="16">
        <v>408</v>
      </c>
      <c r="H29" s="16">
        <v>408</v>
      </c>
      <c r="I29" s="16" t="s">
        <v>1110</v>
      </c>
      <c r="J29" s="16" t="s">
        <v>1111</v>
      </c>
      <c r="K29" s="16" t="s">
        <v>18</v>
      </c>
      <c r="L29" s="16">
        <v>200</v>
      </c>
      <c r="M29" s="6"/>
      <c r="N29" s="7"/>
      <c r="O29" s="7"/>
      <c r="P29" s="8"/>
      <c r="XFD29" s="9"/>
    </row>
    <row r="30" spans="2:16 16384:16384" ht="27.6" hidden="1" customHeight="1" x14ac:dyDescent="0.2">
      <c r="B30" s="4">
        <f t="shared" si="0"/>
        <v>16</v>
      </c>
      <c r="C30" s="16" t="s">
        <v>1112</v>
      </c>
      <c r="D30" s="50" t="s">
        <v>1113</v>
      </c>
      <c r="E30" s="51"/>
      <c r="F30" s="52"/>
      <c r="G30" s="16">
        <v>310</v>
      </c>
      <c r="H30" s="16">
        <v>310</v>
      </c>
      <c r="I30" s="16" t="s">
        <v>1114</v>
      </c>
      <c r="J30" s="16" t="s">
        <v>1115</v>
      </c>
      <c r="K30" s="16" t="s">
        <v>18</v>
      </c>
      <c r="L30" s="16">
        <v>150</v>
      </c>
      <c r="M30" s="6"/>
      <c r="N30" s="7"/>
      <c r="O30" s="7"/>
      <c r="P30" s="8"/>
      <c r="XFD30" s="9"/>
    </row>
    <row r="31" spans="2:16 16384:16384" ht="27.6" hidden="1" customHeight="1" x14ac:dyDescent="0.25">
      <c r="B31" s="4">
        <f>1+B30</f>
        <v>17</v>
      </c>
      <c r="C31" s="22" t="s">
        <v>1116</v>
      </c>
      <c r="D31" s="50" t="s">
        <v>1117</v>
      </c>
      <c r="E31" s="51"/>
      <c r="F31" s="52"/>
      <c r="G31" s="22">
        <v>747</v>
      </c>
      <c r="H31" s="22">
        <v>747</v>
      </c>
      <c r="I31" s="22" t="s">
        <v>128</v>
      </c>
      <c r="J31" s="22" t="s">
        <v>1118</v>
      </c>
      <c r="K31" s="22" t="s">
        <v>18</v>
      </c>
      <c r="L31" s="22">
        <v>369</v>
      </c>
      <c r="M31" s="6"/>
      <c r="N31" s="7"/>
      <c r="O31" s="7"/>
      <c r="P31" s="8"/>
      <c r="XFD31" s="9"/>
    </row>
    <row r="32" spans="2:16 16384:16384" ht="27.6" hidden="1" customHeight="1" x14ac:dyDescent="0.25">
      <c r="B32" s="4">
        <f t="shared" si="0"/>
        <v>18</v>
      </c>
      <c r="C32" s="22" t="s">
        <v>1119</v>
      </c>
      <c r="D32" s="50" t="s">
        <v>1120</v>
      </c>
      <c r="E32" s="51"/>
      <c r="F32" s="52"/>
      <c r="G32" s="22">
        <v>1200</v>
      </c>
      <c r="H32" s="22">
        <v>1200</v>
      </c>
      <c r="I32" s="22" t="s">
        <v>96</v>
      </c>
      <c r="J32" s="22" t="s">
        <v>1121</v>
      </c>
      <c r="K32" s="22" t="s">
        <v>18</v>
      </c>
      <c r="L32" s="22">
        <v>595</v>
      </c>
      <c r="M32" s="6"/>
      <c r="N32" s="7"/>
      <c r="O32" s="7"/>
      <c r="P32" s="8"/>
      <c r="XFD32" s="9"/>
    </row>
    <row r="33" spans="2:16 16384:16384" ht="27.6" hidden="1" customHeight="1" x14ac:dyDescent="0.25">
      <c r="B33" s="4">
        <f t="shared" si="0"/>
        <v>19</v>
      </c>
      <c r="C33" s="22" t="s">
        <v>1122</v>
      </c>
      <c r="D33" s="50" t="s">
        <v>1123</v>
      </c>
      <c r="E33" s="51"/>
      <c r="F33" s="52"/>
      <c r="G33" s="22">
        <v>714</v>
      </c>
      <c r="H33" s="22">
        <v>714</v>
      </c>
      <c r="I33" s="22" t="s">
        <v>1124</v>
      </c>
      <c r="J33" s="22" t="s">
        <v>1125</v>
      </c>
      <c r="K33" s="22" t="s">
        <v>18</v>
      </c>
      <c r="L33" s="22">
        <v>352</v>
      </c>
      <c r="M33" s="6"/>
      <c r="N33" s="7"/>
      <c r="O33" s="7"/>
      <c r="P33" s="8"/>
      <c r="XFD33" s="9"/>
    </row>
    <row r="34" spans="2:16 16384:16384" ht="27.6" hidden="1" customHeight="1" x14ac:dyDescent="0.2">
      <c r="B34" s="4">
        <f t="shared" si="0"/>
        <v>20</v>
      </c>
      <c r="C34" s="16" t="s">
        <v>1126</v>
      </c>
      <c r="D34" s="50" t="s">
        <v>1127</v>
      </c>
      <c r="E34" s="51"/>
      <c r="F34" s="52"/>
      <c r="G34" s="16">
        <v>716</v>
      </c>
      <c r="H34" s="16">
        <v>716</v>
      </c>
      <c r="I34" s="16" t="s">
        <v>1128</v>
      </c>
      <c r="J34" s="16" t="s">
        <v>1129</v>
      </c>
      <c r="K34" s="16" t="s">
        <v>18</v>
      </c>
      <c r="L34" s="16">
        <v>353</v>
      </c>
      <c r="M34" s="6"/>
      <c r="N34" s="7"/>
      <c r="O34" s="7"/>
      <c r="P34" s="8"/>
      <c r="XFD34" s="9"/>
    </row>
    <row r="35" spans="2:16 16384:16384" ht="27.6" hidden="1" customHeight="1" x14ac:dyDescent="0.2">
      <c r="B35" s="4">
        <f t="shared" si="0"/>
        <v>21</v>
      </c>
      <c r="C35" s="16" t="s">
        <v>1130</v>
      </c>
      <c r="D35" s="50" t="s">
        <v>1131</v>
      </c>
      <c r="E35" s="51"/>
      <c r="F35" s="52"/>
      <c r="G35" s="16">
        <v>251</v>
      </c>
      <c r="H35" s="16">
        <v>251</v>
      </c>
      <c r="I35" s="16" t="s">
        <v>84</v>
      </c>
      <c r="J35" s="16" t="s">
        <v>371</v>
      </c>
      <c r="K35" s="16" t="s">
        <v>18</v>
      </c>
      <c r="L35" s="16">
        <v>121</v>
      </c>
      <c r="M35" s="6"/>
      <c r="N35" s="7"/>
      <c r="O35" s="7"/>
      <c r="P35" s="8"/>
      <c r="XFD35" s="9"/>
    </row>
    <row r="36" spans="2:16 16384:16384" s="10" customFormat="1" ht="18.75" hidden="1" customHeight="1" x14ac:dyDescent="0.25">
      <c r="B36" s="44" t="s">
        <v>19</v>
      </c>
      <c r="C36" s="44"/>
      <c r="D36" s="44"/>
      <c r="E36" s="44"/>
      <c r="F36" s="44"/>
      <c r="G36" s="11">
        <f>SUM(G15:G35)</f>
        <v>9447</v>
      </c>
      <c r="H36" s="11">
        <f>SUM(H15:H35)</f>
        <v>9447</v>
      </c>
      <c r="I36" s="11" t="s">
        <v>1132</v>
      </c>
      <c r="J36" s="11" t="s">
        <v>1133</v>
      </c>
      <c r="K36" s="11"/>
      <c r="L36" s="11">
        <f>SUM(L15:L35)</f>
        <v>4621</v>
      </c>
      <c r="M36" s="6"/>
      <c r="N36" s="7"/>
      <c r="O36" s="7"/>
      <c r="P36" s="8"/>
    </row>
    <row r="37" spans="2:16 16384:16384" s="10" customFormat="1" ht="18.75" customHeight="1" x14ac:dyDescent="0.25">
      <c r="B37" s="23"/>
      <c r="C37" s="23"/>
      <c r="D37" s="23"/>
      <c r="E37" s="23"/>
      <c r="F37" s="23"/>
      <c r="G37" s="24"/>
      <c r="H37" s="24"/>
      <c r="I37" s="24"/>
      <c r="J37" s="24"/>
      <c r="K37" s="24"/>
      <c r="L37" s="24"/>
      <c r="M37" s="25"/>
      <c r="N37" s="25"/>
      <c r="O37" s="25"/>
      <c r="P37" s="25"/>
    </row>
    <row r="38" spans="2:16 16384:16384" s="10" customFormat="1" ht="18.75" customHeight="1" x14ac:dyDescent="0.25">
      <c r="B38" s="64" t="s">
        <v>1134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40" spans="2:16 16384:16384" s="10" customFormat="1" ht="24.75" customHeight="1" x14ac:dyDescent="0.25">
      <c r="C40" s="45" t="s">
        <v>20</v>
      </c>
      <c r="D40" s="45"/>
      <c r="E40" s="45"/>
      <c r="F40" s="45"/>
      <c r="L40" s="45" t="s">
        <v>21</v>
      </c>
      <c r="M40" s="45"/>
      <c r="N40" s="45"/>
      <c r="O40" s="45"/>
    </row>
    <row r="41" spans="2:16 16384:16384" ht="19.899999999999999" customHeight="1" x14ac:dyDescent="0.2">
      <c r="C41" s="5" t="s">
        <v>22</v>
      </c>
      <c r="D41" s="46" t="s">
        <v>23</v>
      </c>
      <c r="E41" s="46"/>
      <c r="F41" s="46"/>
      <c r="G41" s="10"/>
      <c r="H41" s="10"/>
      <c r="I41" s="10"/>
      <c r="J41" s="10"/>
      <c r="K41" s="10"/>
      <c r="L41" s="5" t="s">
        <v>22</v>
      </c>
      <c r="M41" s="46" t="s">
        <v>24</v>
      </c>
      <c r="N41" s="46"/>
      <c r="O41" s="46"/>
    </row>
    <row r="42" spans="2:16 16384:16384" ht="18.600000000000001" customHeight="1" x14ac:dyDescent="0.2">
      <c r="C42" s="5" t="s">
        <v>25</v>
      </c>
      <c r="D42" s="46" t="s">
        <v>26</v>
      </c>
      <c r="E42" s="46"/>
      <c r="F42" s="46"/>
      <c r="G42" s="10"/>
      <c r="H42" s="10"/>
      <c r="I42" s="10"/>
      <c r="J42" s="10"/>
      <c r="K42" s="10"/>
      <c r="L42" s="5" t="s">
        <v>25</v>
      </c>
      <c r="M42" s="47" t="s">
        <v>27</v>
      </c>
      <c r="N42" s="47"/>
      <c r="O42" s="47"/>
    </row>
    <row r="43" spans="2:16 16384:16384" x14ac:dyDescent="0.2">
      <c r="C43" s="5" t="s">
        <v>28</v>
      </c>
      <c r="D43" s="48"/>
      <c r="E43" s="48"/>
      <c r="F43" s="48"/>
      <c r="G43" s="10"/>
      <c r="H43" s="10"/>
      <c r="I43" s="10"/>
      <c r="J43" s="10"/>
      <c r="K43" s="10"/>
      <c r="L43" s="5" t="s">
        <v>28</v>
      </c>
      <c r="M43" s="49"/>
      <c r="N43" s="46"/>
      <c r="O43" s="46"/>
    </row>
    <row r="44" spans="2:16 16384:16384" x14ac:dyDescent="0.2">
      <c r="C44" s="5" t="s">
        <v>29</v>
      </c>
      <c r="D44" s="46"/>
      <c r="E44" s="46"/>
      <c r="F44" s="46"/>
      <c r="G44" s="10"/>
      <c r="H44" s="10"/>
      <c r="I44" s="10"/>
      <c r="J44" s="10"/>
      <c r="K44" s="10"/>
      <c r="L44" s="5" t="s">
        <v>29</v>
      </c>
      <c r="M44" s="46"/>
      <c r="N44" s="46"/>
      <c r="O44" s="46"/>
    </row>
    <row r="56" spans="4:4" x14ac:dyDescent="0.2">
      <c r="D56" s="12"/>
    </row>
  </sheetData>
  <autoFilter ref="B14:P36" xr:uid="{81E0F232-7961-45A8-8BE3-CE167F72989D}">
    <filterColumn colId="2" showButton="0"/>
    <filterColumn colId="3" showButton="0"/>
    <filterColumn colId="9">
      <filters>
        <filter val="MEDIO"/>
      </filters>
    </filterColumn>
    <filterColumn colId="11" showButton="0"/>
    <filterColumn colId="12" showButton="0"/>
    <filterColumn colId="13" showButton="0"/>
  </autoFilter>
  <mergeCells count="51">
    <mergeCell ref="D44:F44"/>
    <mergeCell ref="M44:O44"/>
    <mergeCell ref="D41:F41"/>
    <mergeCell ref="M41:O41"/>
    <mergeCell ref="D42:F42"/>
    <mergeCell ref="M42:O42"/>
    <mergeCell ref="D43:F43"/>
    <mergeCell ref="M43:O43"/>
    <mergeCell ref="C40:F40"/>
    <mergeCell ref="L40:O40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B36:F36"/>
    <mergeCell ref="B38:P38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B11:D11"/>
    <mergeCell ref="E11:P11"/>
    <mergeCell ref="B12:D12"/>
    <mergeCell ref="E12:P12"/>
    <mergeCell ref="D14:F14"/>
    <mergeCell ref="M14:P14"/>
    <mergeCell ref="N7:O7"/>
    <mergeCell ref="B8:D8"/>
    <mergeCell ref="B9:D9"/>
    <mergeCell ref="E9:P9"/>
    <mergeCell ref="B10:D10"/>
    <mergeCell ref="E10:P10"/>
    <mergeCell ref="N6:O6"/>
    <mergeCell ref="B2:D4"/>
    <mergeCell ref="E2:M2"/>
    <mergeCell ref="N2:P4"/>
    <mergeCell ref="E3:M3"/>
    <mergeCell ref="E4:M4"/>
  </mergeCells>
  <conditionalFormatting sqref="C20:C23">
    <cfRule type="duplicateValues" dxfId="1" priority="1"/>
  </conditionalFormatting>
  <conditionalFormatting sqref="C24:C35 C15:C19">
    <cfRule type="duplicateValues" dxfId="0" priority="2"/>
  </conditionalFormatting>
  <pageMargins left="0.7" right="0.7" top="0.75" bottom="0.75" header="0.3" footer="0.3"/>
  <pageSetup paperSize="9" scale="41" orientation="portrait" r:id="rId1"/>
  <colBreaks count="1" manualBreakCount="1">
    <brk id="1638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Acta_14</vt:lpstr>
      <vt:lpstr>Acta_15</vt:lpstr>
      <vt:lpstr>Acta_16</vt:lpstr>
      <vt:lpstr>Acta_17</vt:lpstr>
      <vt:lpstr>Acta_18</vt:lpstr>
      <vt:lpstr>Acta_19</vt:lpstr>
      <vt:lpstr>Acta_20</vt:lpstr>
      <vt:lpstr>Acta_21</vt:lpstr>
      <vt:lpstr>Acta_14!Área_de_impresión</vt:lpstr>
      <vt:lpstr>Acta_15!Área_de_impresión</vt:lpstr>
      <vt:lpstr>Acta_16!Área_de_impresión</vt:lpstr>
      <vt:lpstr>Acta_17!Área_de_impresión</vt:lpstr>
      <vt:lpstr>Acta_18!Área_de_impresión</vt:lpstr>
      <vt:lpstr>Acta_19!Área_de_impresión</vt:lpstr>
      <vt:lpstr>Acta_20!Área_de_impresión</vt:lpstr>
      <vt:lpstr>Acta_21!Área_de_impresión</vt:lpstr>
      <vt:lpstr>Acta_14!Títulos_a_imprimir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dcterms:created xsi:type="dcterms:W3CDTF">2025-10-06T18:23:34Z</dcterms:created>
  <dcterms:modified xsi:type="dcterms:W3CDTF">2025-12-01T20:25:32Z</dcterms:modified>
</cp:coreProperties>
</file>